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lanning" sheetId="17" r:id="rId2"/>
    <sheet name="Plan Chart" sheetId="18" r:id="rId3"/>
  </sheets>
  <definedNames>
    <definedName name="_xlnm.Print_Area" localSheetId="1">Planning!$A$1:$K$37</definedName>
    <definedName name="solver_adj" localSheetId="1" hidden="1">Planning!$E$5:$F$16,Planning!$H$5:$I$16</definedName>
    <definedName name="solver_cvg" localSheetId="1" hidden="1">0.001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Planning!$F$16</definedName>
    <definedName name="solver_lhs2" localSheetId="1" hidden="1">Planning!$F$5:$F$15</definedName>
    <definedName name="solver_lhs3" localSheetId="1" hidden="1">Planning!$H$5:$H$16</definedName>
    <definedName name="solver_lhs4" localSheetId="1" hidden="1">Planning!$E$5:$F$16</definedName>
    <definedName name="solver_lhs5" localSheetId="1" hidden="1">Planning!$M$5:$M$16</definedName>
    <definedName name="solver_lhs6" localSheetId="1" hidden="1">Planning!$I$5:$I$16</definedName>
    <definedName name="solver_lhs7" localSheetId="1" hidden="1">Planning!$N$5:$N$16</definedName>
    <definedName name="solver_lhs8" localSheetId="1" hidden="1">Planning!$P$5:$P$16</definedName>
    <definedName name="solver_lhs9" localSheetId="1" hidden="1">Planning!$O$5:$O$16</definedName>
    <definedName name="solver_lin" localSheetId="1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1000</definedName>
    <definedName name="solver_num" localSheetId="1" hidden="1">9</definedName>
    <definedName name="solver_nwt" localSheetId="1" hidden="1">1</definedName>
    <definedName name="solver_ofx" localSheetId="1" hidden="1">2</definedName>
    <definedName name="solver_opt" localSheetId="1" hidden="1">Planning!$C$37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3</definedName>
    <definedName name="solver_rel3" localSheetId="1" hidden="1">3</definedName>
    <definedName name="solver_rel4" localSheetId="1" hidden="1">3</definedName>
    <definedName name="solver_rel5" localSheetId="1" hidden="1">2</definedName>
    <definedName name="solver_rel6" localSheetId="1" hidden="1">3</definedName>
    <definedName name="solver_rel7" localSheetId="1" hidden="1">3</definedName>
    <definedName name="solver_rel8" localSheetId="1" hidden="1">3</definedName>
    <definedName name="solver_rel9" localSheetId="1" hidden="1">2</definedName>
    <definedName name="solver_reo" localSheetId="1" hidden="1">2</definedName>
    <definedName name="solver_rep" localSheetId="1" hidden="1">2</definedName>
    <definedName name="solver_rhs1" localSheetId="1" hidden="1">150</definedName>
    <definedName name="solver_rhs2" localSheetId="1" hidden="1">100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E12" i="1" l="1"/>
  <c r="E13" i="1"/>
  <c r="B18" i="1"/>
  <c r="B19" i="1"/>
  <c r="D4" i="17"/>
  <c r="D5" i="17" s="1"/>
  <c r="F4" i="17"/>
  <c r="F17" i="17" s="1"/>
  <c r="E17" i="17"/>
  <c r="G17" i="17"/>
  <c r="H17" i="17"/>
  <c r="B21" i="17"/>
  <c r="C21" i="17"/>
  <c r="E21" i="17"/>
  <c r="F21" i="17"/>
  <c r="G21" i="17"/>
  <c r="H21" i="17"/>
  <c r="I21" i="17"/>
  <c r="B22" i="17"/>
  <c r="C22" i="17"/>
  <c r="E22" i="17"/>
  <c r="F22" i="17"/>
  <c r="G22" i="17"/>
  <c r="H22" i="17"/>
  <c r="I22" i="17"/>
  <c r="B23" i="17"/>
  <c r="C23" i="17"/>
  <c r="E23" i="17"/>
  <c r="F23" i="17"/>
  <c r="G23" i="17"/>
  <c r="H23" i="17"/>
  <c r="I23" i="17"/>
  <c r="B24" i="17"/>
  <c r="C24" i="17"/>
  <c r="E24" i="17"/>
  <c r="F24" i="17"/>
  <c r="G24" i="17"/>
  <c r="H24" i="17"/>
  <c r="I24" i="17"/>
  <c r="B25" i="17"/>
  <c r="C25" i="17"/>
  <c r="E25" i="17"/>
  <c r="F25" i="17"/>
  <c r="G25" i="17"/>
  <c r="H25" i="17"/>
  <c r="I25" i="17"/>
  <c r="B26" i="17"/>
  <c r="C26" i="17"/>
  <c r="E26" i="17"/>
  <c r="F26" i="17"/>
  <c r="G26" i="17"/>
  <c r="H26" i="17"/>
  <c r="I26" i="17"/>
  <c r="B27" i="17"/>
  <c r="C27" i="17"/>
  <c r="E27" i="17"/>
  <c r="F27" i="17"/>
  <c r="G27" i="17"/>
  <c r="H27" i="17"/>
  <c r="I27" i="17"/>
  <c r="B28" i="17"/>
  <c r="C28" i="17"/>
  <c r="E28" i="17"/>
  <c r="F28" i="17"/>
  <c r="G28" i="17"/>
  <c r="H28" i="17"/>
  <c r="I28" i="17"/>
  <c r="B29" i="17"/>
  <c r="C29" i="17"/>
  <c r="E29" i="17"/>
  <c r="F29" i="17"/>
  <c r="G29" i="17"/>
  <c r="H29" i="17"/>
  <c r="I29" i="17"/>
  <c r="B30" i="17"/>
  <c r="C30" i="17"/>
  <c r="E30" i="17"/>
  <c r="F30" i="17"/>
  <c r="G30" i="17"/>
  <c r="H30" i="17"/>
  <c r="I30" i="17"/>
  <c r="B31" i="17"/>
  <c r="C31" i="17"/>
  <c r="E31" i="17"/>
  <c r="F31" i="17"/>
  <c r="G31" i="17"/>
  <c r="H31" i="17"/>
  <c r="I31" i="17"/>
  <c r="B32" i="17"/>
  <c r="C32" i="17"/>
  <c r="E32" i="17"/>
  <c r="F32" i="17"/>
  <c r="G32" i="17"/>
  <c r="H32" i="17"/>
  <c r="I32" i="17"/>
  <c r="C41" i="17"/>
  <c r="K6" i="17" s="1"/>
  <c r="G43" i="17"/>
  <c r="H43" i="17"/>
  <c r="G44" i="17"/>
  <c r="G51" i="17" s="1"/>
  <c r="H44" i="17"/>
  <c r="D46" i="17"/>
  <c r="E46" i="17"/>
  <c r="F46" i="17"/>
  <c r="G46" i="17"/>
  <c r="D47" i="17"/>
  <c r="E47" i="17"/>
  <c r="H47" i="17" s="1"/>
  <c r="F47" i="17"/>
  <c r="G47" i="17"/>
  <c r="D48" i="17"/>
  <c r="E48" i="17"/>
  <c r="H48" i="17" s="1"/>
  <c r="F48" i="17"/>
  <c r="G48" i="17"/>
  <c r="D49" i="17"/>
  <c r="E49" i="17"/>
  <c r="F49" i="17"/>
  <c r="G49" i="17"/>
  <c r="D50" i="17"/>
  <c r="E50" i="17"/>
  <c r="H50" i="17" s="1"/>
  <c r="F50" i="17"/>
  <c r="G50" i="17"/>
  <c r="D51" i="17"/>
  <c r="E51" i="17"/>
  <c r="H51" i="17" s="1"/>
  <c r="F51" i="17"/>
  <c r="D52" i="17"/>
  <c r="E52" i="17"/>
  <c r="H52" i="17" s="1"/>
  <c r="F52" i="17"/>
  <c r="G52" i="17"/>
  <c r="D53" i="17"/>
  <c r="E53" i="17"/>
  <c r="H53" i="17" s="1"/>
  <c r="F53" i="17"/>
  <c r="G53" i="17"/>
  <c r="D54" i="17"/>
  <c r="E54" i="17"/>
  <c r="H54" i="17" s="1"/>
  <c r="F54" i="17"/>
  <c r="G54" i="17"/>
  <c r="D55" i="17"/>
  <c r="E55" i="17"/>
  <c r="H55" i="17" s="1"/>
  <c r="F55" i="17"/>
  <c r="G55" i="17"/>
  <c r="D56" i="17"/>
  <c r="E56" i="17"/>
  <c r="H56" i="17" s="1"/>
  <c r="F56" i="17"/>
  <c r="G56" i="17"/>
  <c r="D57" i="17"/>
  <c r="E57" i="17"/>
  <c r="F57" i="17"/>
  <c r="G57" i="17"/>
  <c r="C42" i="17"/>
  <c r="K15" i="17"/>
  <c r="K13" i="17"/>
  <c r="K11" i="17"/>
  <c r="K9" i="17"/>
  <c r="K7" i="17"/>
  <c r="K5" i="17"/>
  <c r="K16" i="17"/>
  <c r="K14" i="17"/>
  <c r="K12" i="17"/>
  <c r="K10" i="17"/>
  <c r="K8" i="17"/>
  <c r="P5" i="17" l="1"/>
  <c r="N5" i="17"/>
  <c r="J10" i="17"/>
  <c r="O10" i="17" s="1"/>
  <c r="J11" i="17"/>
  <c r="O11" i="17" s="1"/>
  <c r="J13" i="17"/>
  <c r="O13" i="17" s="1"/>
  <c r="J14" i="17"/>
  <c r="O14" i="17" s="1"/>
  <c r="J16" i="17"/>
  <c r="O16" i="17" s="1"/>
  <c r="J7" i="17"/>
  <c r="O7" i="17" s="1"/>
  <c r="J5" i="17"/>
  <c r="O5" i="17" s="1"/>
  <c r="J8" i="17"/>
  <c r="O8" i="17" s="1"/>
  <c r="J6" i="17"/>
  <c r="O6" i="17" s="1"/>
  <c r="J12" i="17"/>
  <c r="O12" i="17" s="1"/>
  <c r="H46" i="17"/>
  <c r="J15" i="17"/>
  <c r="O15" i="17" s="1"/>
  <c r="H49" i="17"/>
  <c r="M5" i="17"/>
  <c r="D21" i="17"/>
  <c r="J9" i="17"/>
  <c r="O9" i="17" s="1"/>
  <c r="D6" i="17"/>
  <c r="H57" i="17"/>
  <c r="C36" i="17" l="1"/>
  <c r="P6" i="17"/>
  <c r="D7" i="17"/>
  <c r="D22" i="17"/>
  <c r="M6" i="17"/>
  <c r="N6" i="17"/>
  <c r="D8" i="17" l="1"/>
  <c r="M7" i="17"/>
  <c r="N7" i="17"/>
  <c r="D23" i="17"/>
  <c r="P7" i="17"/>
  <c r="D24" i="17" l="1"/>
  <c r="P8" i="17"/>
  <c r="D9" i="17"/>
  <c r="N8" i="17"/>
  <c r="M8" i="17"/>
  <c r="M9" i="17" l="1"/>
  <c r="N9" i="17"/>
  <c r="P9" i="17"/>
  <c r="D25" i="17"/>
  <c r="D10" i="17"/>
  <c r="P10" i="17" l="1"/>
  <c r="N10" i="17"/>
  <c r="D11" i="17"/>
  <c r="M10" i="17"/>
  <c r="D26" i="17"/>
  <c r="D12" i="17" l="1"/>
  <c r="N11" i="17"/>
  <c r="D27" i="17"/>
  <c r="M11" i="17"/>
  <c r="P11" i="17"/>
  <c r="M12" i="17" l="1"/>
  <c r="D13" i="17"/>
  <c r="P12" i="17"/>
  <c r="N12" i="17"/>
  <c r="D28" i="17"/>
  <c r="P13" i="17" l="1"/>
  <c r="D29" i="17"/>
  <c r="M13" i="17"/>
  <c r="D14" i="17"/>
  <c r="N13" i="17"/>
  <c r="D30" i="17" l="1"/>
  <c r="M14" i="17"/>
  <c r="D15" i="17"/>
  <c r="N14" i="17"/>
  <c r="P14" i="17"/>
  <c r="M15" i="17" l="1"/>
  <c r="N15" i="17"/>
  <c r="P15" i="17"/>
  <c r="D31" i="17"/>
  <c r="D16" i="17"/>
  <c r="N16" i="17" l="1"/>
  <c r="P16" i="17"/>
  <c r="D32" i="17"/>
  <c r="C34" i="17" s="1"/>
  <c r="C37" i="17" s="1"/>
  <c r="M16" i="17"/>
</calcChain>
</file>

<file path=xl/comments1.xml><?xml version="1.0" encoding="utf-8"?>
<comments xmlns="http://schemas.openxmlformats.org/spreadsheetml/2006/main">
  <authors>
    <author>schopra</author>
  </authors>
  <commentList>
    <comment ref="M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and over time capacity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balance (Has redundant variables)</t>
        </r>
      </text>
    </comment>
    <comment ref="P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is limited per month</t>
        </r>
      </text>
    </comment>
    <comment ref="D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on Q&amp;H promotes
</t>
        </r>
      </text>
    </comment>
    <comment ref="E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only Unilock promotes</t>
        </r>
      </text>
    </comment>
    <comment ref="F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both promote in the same month</t>
        </r>
      </text>
    </comment>
    <comment ref="G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both promote but in different months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0 - neither promotes
1 - Only Q&amp;H promotes
2 - Only Unilock promotes
3 - Both promote in same month
4 - Both promote in different months</t>
        </r>
      </text>
    </comment>
    <comment ref="A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Stands for January and 12 fro December</t>
        </r>
      </text>
    </comment>
    <comment ref="G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Month in which Q&amp;H promotes</t>
        </r>
      </text>
    </comment>
    <comment ref="H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Month in which Unilock promotes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is multiplier for the original price to obtain the price after discount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increase in demand because of consumption growth in given month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forward buy from each of the following two months</t>
        </r>
      </text>
    </comment>
    <comment ref="D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1</t>
        </r>
      </text>
    </comment>
    <comment ref="E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2</t>
        </r>
      </text>
    </comment>
    <comment ref="F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3</t>
        </r>
      </text>
    </comment>
    <comment ref="G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4</t>
        </r>
      </text>
    </comment>
  </commentList>
</comments>
</file>

<file path=xl/sharedStrings.xml><?xml version="1.0" encoding="utf-8"?>
<sst xmlns="http://schemas.openxmlformats.org/spreadsheetml/2006/main" count="90" uniqueCount="74">
  <si>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</si>
  <si>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</si>
  <si>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</si>
  <si>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</si>
  <si>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</si>
  <si>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</si>
  <si>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</si>
  <si>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</si>
  <si>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</si>
  <si>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</si>
  <si>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</si>
  <si>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Marginal cost of stockout/unit/month</t>
  </si>
  <si>
    <t>Hiring and training cost/worker</t>
  </si>
  <si>
    <t>Layoff cost/worker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</si>
  <si>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</si>
  <si>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</si>
  <si>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</si>
  <si>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</si>
  <si>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</si>
  <si>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</si>
  <si>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</si>
  <si>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</si>
  <si>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</si>
  <si>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</si>
  <si>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</si>
  <si>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</si>
  <si>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</si>
  <si>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</si>
  <si>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</si>
  <si>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</si>
  <si>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</si>
  <si>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</si>
  <si>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</si>
  <si>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</si>
  <si>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</si>
  <si>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</si>
  <si>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</si>
  <si>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</si>
  <si>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</si>
  <si>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</si>
  <si>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</si>
  <si>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</si>
  <si>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</si>
  <si>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</si>
  <si>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</si>
  <si>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</si>
  <si>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</si>
  <si>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Consumption</t>
  </si>
  <si>
    <t>July</t>
  </si>
  <si>
    <t>August</t>
  </si>
  <si>
    <t>September</t>
  </si>
  <si>
    <t>October</t>
  </si>
  <si>
    <t>November</t>
  </si>
  <si>
    <t>December</t>
  </si>
  <si>
    <t>Month (1/12)</t>
  </si>
  <si>
    <t>Input Data</t>
  </si>
  <si>
    <t xml:space="preserve">Max. overtime per employee per month </t>
  </si>
  <si>
    <t>hours</t>
  </si>
  <si>
    <t>Starting Inventory</t>
  </si>
  <si>
    <t>Ending Inventory</t>
  </si>
  <si>
    <t>Promote? (0/1/2/3/4)</t>
  </si>
  <si>
    <t>Both in Promote in Different Months (4)</t>
  </si>
  <si>
    <t>Materials cost/ton</t>
  </si>
  <si>
    <t>Line hours required/ton</t>
  </si>
  <si>
    <t>Regular time cost/hour (for team)</t>
  </si>
  <si>
    <t>Starting work force size (teams)</t>
  </si>
  <si>
    <t>Base sale price / ton</t>
  </si>
  <si>
    <t>Inventory holding cost/ton/month</t>
  </si>
  <si>
    <r>
      <t xml:space="preserve">Only </t>
    </r>
    <r>
      <rPr>
        <b/>
        <sz val="10"/>
        <rFont val="Arial"/>
        <family val="2"/>
      </rPr>
      <t>Q&amp;H</t>
    </r>
    <r>
      <rPr>
        <b/>
        <sz val="10"/>
        <rFont val="Arial"/>
        <family val="2"/>
      </rPr>
      <t xml:space="preserve"> (1)</t>
    </r>
    <phoneticPr fontId="0" type="noConversion"/>
  </si>
  <si>
    <r>
      <t xml:space="preserve">Only </t>
    </r>
    <r>
      <rPr>
        <b/>
        <sz val="10"/>
        <rFont val="Arial"/>
        <family val="2"/>
      </rPr>
      <t>Unilock</t>
    </r>
    <r>
      <rPr>
        <b/>
        <sz val="10"/>
        <rFont val="Arial"/>
        <family val="2"/>
      </rPr>
      <t xml:space="preserve"> (2)</t>
    </r>
    <phoneticPr fontId="0" type="noConversion"/>
  </si>
  <si>
    <t>Regular Time</t>
  </si>
  <si>
    <t>Both in Same Month (3)</t>
  </si>
  <si>
    <t>Price Fraction after Discount</t>
  </si>
  <si>
    <t>Forward Buy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</si>
</sst>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</numFmts>
  <fonts count="12" x14ac:knownFonts="1"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/>
    <xf numFmtId="0" fontId="2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0" fillId="0" borderId="16" xfId="0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0" xfId="0" applyNumberFormat="1" applyBorder="1"/>
    <xf numFmtId="3" fontId="0" fillId="0" borderId="7" xfId="0" applyNumberFormat="1" applyBorder="1"/>
    <xf numFmtId="3" fontId="0" fillId="0" borderId="0" xfId="0" applyNumberFormat="1"/>
    <xf numFmtId="0" fontId="5" fillId="0" borderId="0" xfId="0" applyFont="1"/>
    <xf numFmtId="0" fontId="5" fillId="0" borderId="14" xfId="0" applyFont="1" applyBorder="1"/>
    <xf numFmtId="164" fontId="0" fillId="0" borderId="0" xfId="0" applyNumberFormat="1"/>
    <xf numFmtId="43" fontId="0" fillId="0" borderId="0" xfId="0" applyNumberFormat="1"/>
    <xf numFmtId="0" fontId="6" fillId="0" borderId="19" xfId="0" applyFont="1" applyBorder="1" applyAlignment="1">
      <alignment horizontal="center"/>
    </xf>
    <xf numFmtId="0" fontId="2" fillId="0" borderId="2" xfId="0" applyFont="1" applyBorder="1"/>
    <xf numFmtId="0" fontId="6" fillId="0" borderId="20" xfId="0" applyFont="1" applyBorder="1" applyAlignment="1">
      <alignment horizontal="center"/>
    </xf>
    <xf numFmtId="0" fontId="2" fillId="0" borderId="21" xfId="0" applyFont="1" applyBorder="1"/>
    <xf numFmtId="0" fontId="0" fillId="0" borderId="22" xfId="0" applyBorder="1"/>
    <xf numFmtId="0" fontId="2" fillId="0" borderId="23" xfId="0" applyFont="1" applyBorder="1"/>
    <xf numFmtId="0" fontId="7" fillId="0" borderId="0" xfId="0" applyFont="1"/>
    <xf numFmtId="165" fontId="7" fillId="0" borderId="0" xfId="2" applyNumberFormat="1" applyFont="1"/>
    <xf numFmtId="0" fontId="7" fillId="0" borderId="24" xfId="0" applyFont="1" applyBorder="1"/>
    <xf numFmtId="165" fontId="7" fillId="0" borderId="0" xfId="0" applyNumberFormat="1" applyFont="1"/>
    <xf numFmtId="0" fontId="7" fillId="0" borderId="16" xfId="0" applyFont="1" applyFill="1" applyBorder="1"/>
    <xf numFmtId="0" fontId="7" fillId="0" borderId="11" xfId="0" applyFont="1" applyBorder="1"/>
    <xf numFmtId="0" fontId="7" fillId="0" borderId="13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25" xfId="0" applyFont="1" applyBorder="1"/>
    <xf numFmtId="1" fontId="7" fillId="0" borderId="0" xfId="0" applyNumberFormat="1" applyFont="1"/>
    <xf numFmtId="3" fontId="7" fillId="2" borderId="26" xfId="0" applyNumberFormat="1" applyFont="1" applyFill="1" applyBorder="1"/>
    <xf numFmtId="3" fontId="7" fillId="2" borderId="9" xfId="0" applyNumberFormat="1" applyFont="1" applyFill="1" applyBorder="1"/>
    <xf numFmtId="164" fontId="7" fillId="0" borderId="15" xfId="1" applyNumberFormat="1" applyFont="1" applyFill="1" applyBorder="1"/>
    <xf numFmtId="165" fontId="8" fillId="3" borderId="14" xfId="2" applyNumberFormat="1" applyFont="1" applyFill="1" applyBorder="1"/>
    <xf numFmtId="165" fontId="7" fillId="4" borderId="5" xfId="2" applyNumberFormat="1" applyFont="1" applyFill="1" applyBorder="1" applyAlignment="1"/>
    <xf numFmtId="165" fontId="7" fillId="5" borderId="30" xfId="2" applyNumberFormat="1" applyFont="1" applyFill="1" applyBorder="1" applyAlignment="1"/>
    <xf numFmtId="165" fontId="7" fillId="5" borderId="5" xfId="2" applyNumberFormat="1" applyFont="1" applyFill="1" applyBorder="1" applyAlignment="1"/>
    <xf numFmtId="37" fontId="7" fillId="5" borderId="5" xfId="2" applyNumberFormat="1" applyFont="1" applyFill="1" applyBorder="1" applyAlignment="1"/>
    <xf numFmtId="165" fontId="7" fillId="5" borderId="7" xfId="2" applyNumberFormat="1" applyFont="1" applyFill="1" applyBorder="1" applyAlignment="1"/>
    <xf numFmtId="3" fontId="7" fillId="5" borderId="26" xfId="0" applyNumberFormat="1" applyFont="1" applyFill="1" applyBorder="1"/>
    <xf numFmtId="3" fontId="7" fillId="5" borderId="9" xfId="0" applyNumberFormat="1" applyFont="1" applyFill="1" applyBorder="1"/>
    <xf numFmtId="3" fontId="9" fillId="0" borderId="14" xfId="0" applyNumberFormat="1" applyFont="1" applyBorder="1" applyAlignment="1">
      <alignment vertical="top" wrapText="1"/>
    </xf>
    <xf numFmtId="3" fontId="9" fillId="0" borderId="31" xfId="0" applyNumberFormat="1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7" fillId="0" borderId="13" xfId="0" applyFont="1" applyBorder="1" applyAlignment="1">
      <alignment wrapText="1"/>
    </xf>
    <xf numFmtId="165" fontId="7" fillId="0" borderId="15" xfId="2" applyNumberFormat="1" applyFont="1" applyFill="1" applyBorder="1"/>
    <xf numFmtId="0" fontId="7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4" fontId="7" fillId="4" borderId="3" xfId="0" applyNumberFormat="1" applyFont="1" applyFill="1" applyBorder="1" applyAlignment="1">
      <alignment horizontal="center"/>
    </xf>
    <xf numFmtId="0" fontId="0" fillId="0" borderId="3" xfId="0" applyFill="1" applyBorder="1"/>
    <xf numFmtId="4" fontId="0" fillId="0" borderId="3" xfId="0" applyNumberFormat="1" applyBorder="1"/>
    <xf numFmtId="3" fontId="7" fillId="4" borderId="0" xfId="0" applyNumberFormat="1" applyFont="1" applyFill="1" applyBorder="1"/>
    <xf numFmtId="1" fontId="0" fillId="0" borderId="3" xfId="0" applyNumberFormat="1" applyBorder="1"/>
    <xf numFmtId="0" fontId="7" fillId="0" borderId="3" xfId="0" applyFont="1" applyBorder="1"/>
    <xf numFmtId="0" fontId="7" fillId="0" borderId="25" xfId="0" applyFont="1" applyFill="1" applyBorder="1"/>
    <xf numFmtId="0" fontId="0" fillId="0" borderId="30" xfId="0" applyBorder="1"/>
    <xf numFmtId="0" fontId="7" fillId="0" borderId="4" xfId="0" applyFont="1" applyFill="1" applyBorder="1"/>
    <xf numFmtId="165" fontId="0" fillId="0" borderId="5" xfId="2" applyNumberFormat="1" applyFont="1" applyBorder="1"/>
    <xf numFmtId="0" fontId="7" fillId="0" borderId="6" xfId="0" applyFont="1" applyFill="1" applyBorder="1"/>
    <xf numFmtId="0" fontId="0" fillId="6" borderId="4" xfId="0" applyFill="1" applyBorder="1"/>
    <xf numFmtId="0" fontId="0" fillId="6" borderId="3" xfId="0" applyFill="1" applyBorder="1"/>
    <xf numFmtId="0" fontId="0" fillId="6" borderId="5" xfId="0" applyFill="1" applyBorder="1"/>
    <xf numFmtId="1" fontId="0" fillId="6" borderId="4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1" fontId="0" fillId="6" borderId="10" xfId="0" applyNumberFormat="1" applyFill="1" applyBorder="1" applyAlignment="1">
      <alignment horizontal="center"/>
    </xf>
    <xf numFmtId="0" fontId="7" fillId="0" borderId="32" xfId="0" applyFont="1" applyBorder="1" applyAlignment="1">
      <alignment horizontal="center" wrapText="1"/>
    </xf>
    <xf numFmtId="0" fontId="7" fillId="0" borderId="33" xfId="0" applyFont="1" applyBorder="1" applyAlignment="1">
      <alignment horizontal="center"/>
    </xf>
    <xf numFmtId="0" fontId="0" fillId="4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1" fontId="0" fillId="0" borderId="32" xfId="0" applyNumberFormat="1" applyBorder="1" applyAlignment="1"/>
    <xf numFmtId="1" fontId="0" fillId="0" borderId="33" xfId="0" applyNumberFormat="1" applyBorder="1" applyAlignment="1"/>
    <xf numFmtId="4" fontId="7" fillId="0" borderId="32" xfId="0" applyNumberFormat="1" applyFont="1" applyBorder="1" applyAlignment="1">
      <alignment horizontal="center"/>
    </xf>
    <xf numFmtId="3" fontId="7" fillId="7" borderId="27" xfId="0" applyNumberFormat="1" applyFont="1" applyFill="1" applyBorder="1"/>
    <xf numFmtId="0" fontId="0" fillId="7" borderId="29" xfId="0" applyFill="1" applyBorder="1"/>
    <xf numFmtId="3" fontId="7" fillId="7" borderId="29" xfId="0" applyNumberFormat="1" applyFont="1" applyFill="1" applyBorder="1" applyAlignment="1">
      <alignment horizontal="center"/>
    </xf>
    <xf numFmtId="0" fontId="7" fillId="7" borderId="28" xfId="0" applyFont="1" applyFill="1" applyBorder="1"/>
    <xf numFmtId="0" fontId="0" fillId="7" borderId="0" xfId="0" applyFill="1" applyBorder="1"/>
    <xf numFmtId="0" fontId="0" fillId="7" borderId="0" xfId="0" applyFill="1"/>
    <xf numFmtId="165" fontId="7" fillId="7" borderId="0" xfId="2" applyNumberFormat="1" applyFont="1" applyFill="1" applyBorder="1" applyAlignment="1">
      <alignment horizontal="center"/>
    </xf>
    <xf numFmtId="0" fontId="1" fillId="7" borderId="28" xfId="0" applyFont="1" applyFill="1" applyBorder="1" applyAlignment="1">
      <alignment wrapText="1"/>
    </xf>
    <xf numFmtId="0" fontId="0" fillId="7" borderId="0" xfId="0" applyFill="1" applyAlignment="1"/>
    <xf numFmtId="166" fontId="7" fillId="7" borderId="0" xfId="1" applyNumberFormat="1" applyFont="1" applyFill="1" applyBorder="1" applyAlignment="1">
      <alignment horizontal="center"/>
    </xf>
    <xf numFmtId="3" fontId="7" fillId="7" borderId="28" xfId="0" applyNumberFormat="1" applyFont="1" applyFill="1" applyBorder="1"/>
    <xf numFmtId="3" fontId="1" fillId="7" borderId="1" xfId="0" applyNumberFormat="1" applyFont="1" applyFill="1" applyBorder="1"/>
    <xf numFmtId="0" fontId="1" fillId="0" borderId="3" xfId="0" applyFont="1" applyFill="1" applyBorder="1" applyAlignment="1">
      <alignment wrapText="1"/>
    </xf>
    <xf numFmtId="0" fontId="2" fillId="0" borderId="12" xfId="0" applyFont="1" applyFill="1" applyBorder="1"/>
    <xf numFmtId="0" fontId="2" fillId="0" borderId="13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724750277469474E-2"/>
          <c:y val="0.12234910277324634"/>
          <c:w val="0.79467258601553825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Planning!$F$5:$F$16</c:f>
              <c:numCache>
                <c:formatCode>#,##0</c:formatCode>
                <c:ptCount val="12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118</c:v>
                </c:pt>
                <c:pt idx="11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5E-4BCF-8F00-574982DF579E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Planning!$I$5:$I$16</c:f>
              <c:numCache>
                <c:formatCode>#,##0</c:formatCode>
                <c:ptCount val="12"/>
                <c:pt idx="0">
                  <c:v>230</c:v>
                </c:pt>
                <c:pt idx="1">
                  <c:v>301</c:v>
                </c:pt>
                <c:pt idx="2">
                  <c:v>277</c:v>
                </c:pt>
                <c:pt idx="3">
                  <c:v>302</c:v>
                </c:pt>
                <c:pt idx="4">
                  <c:v>285</c:v>
                </c:pt>
                <c:pt idx="5">
                  <c:v>278</c:v>
                </c:pt>
                <c:pt idx="6">
                  <c:v>291</c:v>
                </c:pt>
                <c:pt idx="7">
                  <c:v>277</c:v>
                </c:pt>
                <c:pt idx="8">
                  <c:v>304</c:v>
                </c:pt>
                <c:pt idx="9">
                  <c:v>291</c:v>
                </c:pt>
                <c:pt idx="10">
                  <c:v>320</c:v>
                </c:pt>
                <c:pt idx="11">
                  <c:v>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5E-4BCF-8F00-574982DF579E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Planning!$J$5:$J$16</c:f>
              <c:numCache>
                <c:formatCode>_(* #,##0_);_(* \(#,##0\);_(* "-"??_);_(@_)</c:formatCode>
                <c:ptCount val="12"/>
                <c:pt idx="0">
                  <c:v>280</c:v>
                </c:pt>
                <c:pt idx="1">
                  <c:v>301</c:v>
                </c:pt>
                <c:pt idx="2">
                  <c:v>277</c:v>
                </c:pt>
                <c:pt idx="3">
                  <c:v>302</c:v>
                </c:pt>
                <c:pt idx="4">
                  <c:v>285</c:v>
                </c:pt>
                <c:pt idx="5">
                  <c:v>278</c:v>
                </c:pt>
                <c:pt idx="6">
                  <c:v>291</c:v>
                </c:pt>
                <c:pt idx="7">
                  <c:v>277</c:v>
                </c:pt>
                <c:pt idx="8">
                  <c:v>304</c:v>
                </c:pt>
                <c:pt idx="9">
                  <c:v>291</c:v>
                </c:pt>
                <c:pt idx="10">
                  <c:v>302</c:v>
                </c:pt>
                <c:pt idx="11">
                  <c:v>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5E-4BCF-8F00-574982DF579E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5E-4BCF-8F00-574982DF579E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F5E-4BCF-8F00-574982DF5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92960"/>
        <c:axId val="102394880"/>
      </c:lineChart>
      <c:catAx>
        <c:axId val="10239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195338512763596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39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48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3929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73"/>
          <c:y val="0.4225122349102774"/>
          <c:w val="0.14095449500554938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showGridLines="0" workbookViewId="0">
      <selection activeCell="E12" sqref="E12"/>
    </sheetView>
  </sheetViews>
  <sheetFormatPr defaultRowHeight="12.5" x14ac:dyDescent="0.25"/>
  <cols>
    <col min="1" max="1" width="20" customWidth="1"/>
    <col min="2" max="2" width="9.26953125" bestFit="1" customWidth="1"/>
    <col min="4" max="4" width="34.7265625" customWidth="1"/>
    <col min="5" max="5" width="9.7265625" bestFit="1" customWidth="1"/>
  </cols>
  <sheetData>
    <row r="1" spans="1:6" ht="15.5" x14ac:dyDescent="0.35">
      <c r="A1" s="1" t="s">
        <v>55</v>
      </c>
    </row>
    <row r="3" spans="1:6" ht="13" x14ac:dyDescent="0.3">
      <c r="A3" s="2" t="s">
        <v>0</v>
      </c>
      <c r="D3" s="20" t="s">
        <v>8</v>
      </c>
      <c r="E3" s="30"/>
    </row>
    <row r="4" spans="1:6" ht="4.5" customHeight="1" thickBot="1" x14ac:dyDescent="0.35">
      <c r="D4" s="30"/>
      <c r="E4" s="30"/>
    </row>
    <row r="5" spans="1:6" ht="27" customHeight="1" thickBot="1" x14ac:dyDescent="0.35">
      <c r="A5" s="35" t="s">
        <v>1</v>
      </c>
      <c r="B5" s="56" t="s">
        <v>0</v>
      </c>
      <c r="D5" s="35" t="s">
        <v>9</v>
      </c>
      <c r="E5" s="36" t="s">
        <v>10</v>
      </c>
    </row>
    <row r="6" spans="1:6" ht="14.5" thickBot="1" x14ac:dyDescent="0.35">
      <c r="A6" s="37" t="s">
        <v>2</v>
      </c>
      <c r="B6" s="52">
        <v>280</v>
      </c>
      <c r="D6" s="39" t="s">
        <v>62</v>
      </c>
      <c r="E6" s="46">
        <v>1000</v>
      </c>
    </row>
    <row r="7" spans="1:6" ht="14.5" thickBot="1" x14ac:dyDescent="0.35">
      <c r="A7" s="37" t="s">
        <v>3</v>
      </c>
      <c r="B7" s="53">
        <v>301</v>
      </c>
      <c r="D7" s="37" t="s">
        <v>67</v>
      </c>
      <c r="E7" s="45">
        <v>100</v>
      </c>
    </row>
    <row r="8" spans="1:6" ht="14.5" thickBot="1" x14ac:dyDescent="0.35">
      <c r="A8" s="37" t="s">
        <v>4</v>
      </c>
      <c r="B8" s="53">
        <v>277</v>
      </c>
      <c r="D8" s="37" t="s">
        <v>11</v>
      </c>
      <c r="E8" s="47"/>
    </row>
    <row r="9" spans="1:6" ht="14.5" thickBot="1" x14ac:dyDescent="0.35">
      <c r="A9" s="37" t="s">
        <v>5</v>
      </c>
      <c r="B9" s="53">
        <v>302</v>
      </c>
      <c r="D9" s="37" t="s">
        <v>12</v>
      </c>
      <c r="E9" s="47"/>
    </row>
    <row r="10" spans="1:6" ht="14.5" thickBot="1" x14ac:dyDescent="0.35">
      <c r="A10" s="37" t="s">
        <v>6</v>
      </c>
      <c r="B10" s="53">
        <v>285</v>
      </c>
      <c r="D10" s="37" t="s">
        <v>13</v>
      </c>
      <c r="E10" s="47"/>
    </row>
    <row r="11" spans="1:6" ht="14.5" thickBot="1" x14ac:dyDescent="0.35">
      <c r="A11" s="38" t="s">
        <v>7</v>
      </c>
      <c r="B11" s="53">
        <v>278</v>
      </c>
      <c r="D11" s="37" t="s">
        <v>63</v>
      </c>
      <c r="E11" s="48">
        <v>1</v>
      </c>
    </row>
    <row r="12" spans="1:6" ht="14.5" thickBot="1" x14ac:dyDescent="0.35">
      <c r="A12" s="54" t="s">
        <v>48</v>
      </c>
      <c r="B12" s="52">
        <v>291</v>
      </c>
      <c r="D12" s="37" t="s">
        <v>64</v>
      </c>
      <c r="E12" s="47">
        <f>10*100</f>
        <v>1000</v>
      </c>
    </row>
    <row r="13" spans="1:6" ht="14.5" thickBot="1" x14ac:dyDescent="0.35">
      <c r="A13" s="55" t="s">
        <v>49</v>
      </c>
      <c r="B13" s="53">
        <v>277</v>
      </c>
      <c r="D13" s="37" t="s">
        <v>14</v>
      </c>
      <c r="E13" s="45">
        <f>15*100</f>
        <v>1500</v>
      </c>
    </row>
    <row r="14" spans="1:6" ht="14.5" thickBot="1" x14ac:dyDescent="0.35">
      <c r="A14" s="55" t="s">
        <v>50</v>
      </c>
      <c r="B14" s="53">
        <v>304</v>
      </c>
      <c r="D14" s="38" t="s">
        <v>15</v>
      </c>
      <c r="E14" s="49">
        <v>2300</v>
      </c>
    </row>
    <row r="15" spans="1:6" ht="14.5" thickBot="1" x14ac:dyDescent="0.3">
      <c r="A15" s="55" t="s">
        <v>51</v>
      </c>
      <c r="B15" s="53">
        <v>291</v>
      </c>
    </row>
    <row r="16" spans="1:6" ht="14.5" thickBot="1" x14ac:dyDescent="0.35">
      <c r="A16" s="55" t="s">
        <v>52</v>
      </c>
      <c r="B16" s="53">
        <v>302</v>
      </c>
      <c r="D16" s="67" t="s">
        <v>56</v>
      </c>
      <c r="E16" s="68">
        <v>20</v>
      </c>
      <c r="F16" t="s">
        <v>57</v>
      </c>
    </row>
    <row r="17" spans="1:5" ht="14.5" thickBot="1" x14ac:dyDescent="0.35">
      <c r="A17" s="55" t="s">
        <v>53</v>
      </c>
      <c r="B17" s="53">
        <v>297</v>
      </c>
      <c r="D17" s="69" t="s">
        <v>65</v>
      </c>
      <c r="E17" s="5">
        <v>2</v>
      </c>
    </row>
    <row r="18" spans="1:5" ht="14.5" thickBot="1" x14ac:dyDescent="0.35">
      <c r="A18" s="37" t="s">
        <v>2</v>
      </c>
      <c r="B18" s="52">
        <f>B6</f>
        <v>280</v>
      </c>
      <c r="D18" s="69" t="s">
        <v>66</v>
      </c>
      <c r="E18" s="70">
        <v>2600</v>
      </c>
    </row>
    <row r="19" spans="1:5" ht="14.5" thickBot="1" x14ac:dyDescent="0.35">
      <c r="A19" s="37" t="s">
        <v>3</v>
      </c>
      <c r="B19" s="53">
        <f>B7</f>
        <v>301</v>
      </c>
      <c r="D19" s="69" t="s">
        <v>58</v>
      </c>
      <c r="E19" s="5">
        <v>150</v>
      </c>
    </row>
    <row r="20" spans="1:5" ht="13.5" thickBot="1" x14ac:dyDescent="0.35">
      <c r="D20" s="71" t="s">
        <v>59</v>
      </c>
      <c r="E20" s="7">
        <v>150</v>
      </c>
    </row>
    <row r="26" spans="1:5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P57"/>
  <sheetViews>
    <sheetView showGridLines="0" tabSelected="1" zoomScaleNormal="100" workbookViewId="0">
      <selection activeCell="J40" sqref="J40"/>
    </sheetView>
  </sheetViews>
  <sheetFormatPr defaultRowHeight="12.5" x14ac:dyDescent="0.25"/>
  <cols>
    <col min="1" max="1" width="10.81640625" customWidth="1"/>
    <col min="2" max="2" width="11.1796875" customWidth="1"/>
    <col min="3" max="3" width="14.7265625" customWidth="1"/>
    <col min="4" max="4" width="16.81640625" bestFit="1" customWidth="1"/>
    <col min="5" max="6" width="15.453125" bestFit="1" customWidth="1"/>
    <col min="7" max="7" width="13.1796875" bestFit="1" customWidth="1"/>
    <col min="8" max="8" width="16.81640625" bestFit="1" customWidth="1"/>
    <col min="9" max="9" width="15.1796875" bestFit="1" customWidth="1"/>
    <col min="10" max="10" width="12.1796875" bestFit="1" customWidth="1"/>
    <col min="11" max="11" width="11.26953125" customWidth="1"/>
    <col min="12" max="12" width="2.7265625" customWidth="1"/>
    <col min="13" max="13" width="15.54296875" bestFit="1" customWidth="1"/>
    <col min="14" max="14" width="12.81640625" bestFit="1" customWidth="1"/>
    <col min="15" max="15" width="13.26953125" bestFit="1" customWidth="1"/>
    <col min="16" max="16" width="13.453125" bestFit="1" customWidth="1"/>
  </cols>
  <sheetData>
    <row r="1" spans="1:16" ht="13.5" thickBot="1" x14ac:dyDescent="0.35">
      <c r="A1" s="2" t="s">
        <v>32</v>
      </c>
      <c r="M1" s="2" t="s">
        <v>29</v>
      </c>
    </row>
    <row r="2" spans="1:16" ht="18" thickBot="1" x14ac:dyDescent="0.4">
      <c r="A2" s="28"/>
      <c r="B2" s="26" t="s">
        <v>38</v>
      </c>
      <c r="C2" s="26" t="s">
        <v>39</v>
      </c>
      <c r="D2" s="26" t="s">
        <v>37</v>
      </c>
      <c r="E2" s="26" t="s">
        <v>40</v>
      </c>
      <c r="F2" s="26" t="s">
        <v>41</v>
      </c>
      <c r="G2" s="26" t="s">
        <v>43</v>
      </c>
      <c r="H2" s="26" t="s">
        <v>42</v>
      </c>
      <c r="I2" s="24" t="s">
        <v>44</v>
      </c>
    </row>
    <row r="3" spans="1:16" ht="13.5" thickBot="1" x14ac:dyDescent="0.35">
      <c r="A3" s="29" t="s">
        <v>16</v>
      </c>
      <c r="B3" s="27" t="s">
        <v>17</v>
      </c>
      <c r="C3" s="27" t="s">
        <v>18</v>
      </c>
      <c r="D3" s="27" t="s">
        <v>19</v>
      </c>
      <c r="E3" s="27" t="s">
        <v>33</v>
      </c>
      <c r="F3" s="27" t="s">
        <v>20</v>
      </c>
      <c r="G3" s="27" t="s">
        <v>21</v>
      </c>
      <c r="H3" s="27" t="s">
        <v>22</v>
      </c>
      <c r="I3" s="25" t="s">
        <v>23</v>
      </c>
      <c r="J3" s="8" t="s">
        <v>24</v>
      </c>
      <c r="K3" s="21" t="s">
        <v>35</v>
      </c>
      <c r="M3" s="9" t="s">
        <v>30</v>
      </c>
      <c r="N3" s="10" t="s">
        <v>45</v>
      </c>
      <c r="O3" s="10" t="s">
        <v>20</v>
      </c>
      <c r="P3" s="101" t="s">
        <v>33</v>
      </c>
    </row>
    <row r="4" spans="1:16" ht="13" x14ac:dyDescent="0.3">
      <c r="A4" s="34">
        <v>0</v>
      </c>
      <c r="B4" s="50">
        <v>0</v>
      </c>
      <c r="C4" s="50">
        <v>0</v>
      </c>
      <c r="D4" s="50">
        <f>Data!E17</f>
        <v>2</v>
      </c>
      <c r="E4" s="50">
        <v>0</v>
      </c>
      <c r="F4" s="50">
        <f>Data!E19</f>
        <v>150</v>
      </c>
      <c r="G4" s="50">
        <v>0</v>
      </c>
      <c r="H4" s="50">
        <v>0</v>
      </c>
      <c r="I4" s="51"/>
      <c r="J4" s="32"/>
      <c r="K4" s="32"/>
      <c r="M4" s="72"/>
      <c r="N4" s="73"/>
      <c r="O4" s="73"/>
      <c r="P4" s="74"/>
    </row>
    <row r="5" spans="1:16" ht="13" x14ac:dyDescent="0.3">
      <c r="A5" s="34">
        <v>1</v>
      </c>
      <c r="B5" s="41">
        <v>0</v>
      </c>
      <c r="C5" s="41">
        <v>0</v>
      </c>
      <c r="D5" s="41">
        <f>D4</f>
        <v>2</v>
      </c>
      <c r="E5" s="41">
        <v>0</v>
      </c>
      <c r="F5" s="41">
        <v>100</v>
      </c>
      <c r="G5" s="41">
        <v>0</v>
      </c>
      <c r="H5" s="41">
        <v>0</v>
      </c>
      <c r="I5" s="42">
        <v>230</v>
      </c>
      <c r="J5" s="43">
        <f>IF($C$39=0,Data!B6,IF(Planning!$C$39=1,Planning!D46,IF(Planning!$C$39=2,Planning!E46,IF(Planning!$C$39=3,Planning!F46,Planning!G46))))</f>
        <v>280</v>
      </c>
      <c r="K5" s="57">
        <f>IF($C$39=1,IF(A5=$D$40,$C$41*$C$42,$C$41),IF($C$39=3,IF(A5=$F$40,$C$41*$C$42,$C$41),IF($C$39=4,IF(A5=$G$40,$C$41*$C$42,$C$41),$C$41)))</f>
        <v>2600</v>
      </c>
      <c r="M5" s="75">
        <f>+D5-D4-B5+C5</f>
        <v>0</v>
      </c>
      <c r="N5" s="76">
        <f>D5*20*8+E5-Data!$E$11*Planning!I5</f>
        <v>90</v>
      </c>
      <c r="O5" s="76">
        <f>+F4-G4+I5+H5-J5-F5+G5</f>
        <v>0</v>
      </c>
      <c r="P5" s="77">
        <f>-E5+Data!$E$16*D5</f>
        <v>40</v>
      </c>
    </row>
    <row r="6" spans="1:16" ht="13" x14ac:dyDescent="0.3">
      <c r="A6" s="34">
        <v>2</v>
      </c>
      <c r="B6" s="41">
        <v>0</v>
      </c>
      <c r="C6" s="41">
        <v>0</v>
      </c>
      <c r="D6" s="41">
        <f t="shared" ref="D6:D16" si="0">D5</f>
        <v>2</v>
      </c>
      <c r="E6" s="41">
        <v>0</v>
      </c>
      <c r="F6" s="41">
        <v>100</v>
      </c>
      <c r="G6" s="41">
        <v>0</v>
      </c>
      <c r="H6" s="41">
        <v>0</v>
      </c>
      <c r="I6" s="42">
        <v>301</v>
      </c>
      <c r="J6" s="43">
        <f>IF($C$39=0,Data!B7,IF(Planning!$C$39=1,Planning!D47,IF(Planning!$C$39=2,Planning!E47,IF(Planning!$C$39=3,Planning!F47,Planning!G47))))</f>
        <v>301</v>
      </c>
      <c r="K6" s="57">
        <f t="shared" ref="K6:K16" si="1">IF($C$39=1,IF(A6=$D$40,$C$41*$C$42,$C$41),IF($C$39=3,IF(A6=$F$40,$C$41*$C$42,$C$41),IF($C$39=4,IF(A6=$G$40,$C$41*$C$42,$C$41),$C$41)))</f>
        <v>2600</v>
      </c>
      <c r="M6" s="75">
        <f t="shared" ref="M6:M16" si="2">+D6-D5-B6+C6</f>
        <v>0</v>
      </c>
      <c r="N6" s="76">
        <f>D6*20*8+E6-Data!$E$11*Planning!I6</f>
        <v>19</v>
      </c>
      <c r="O6" s="76">
        <f t="shared" ref="O6:O16" si="3">+F5-G5+I6+H6-J6-F6+G6</f>
        <v>0</v>
      </c>
      <c r="P6" s="77">
        <f>-E6+Data!$E$16*D6</f>
        <v>40</v>
      </c>
    </row>
    <row r="7" spans="1:16" ht="13" x14ac:dyDescent="0.3">
      <c r="A7" s="34">
        <v>3</v>
      </c>
      <c r="B7" s="41">
        <v>0</v>
      </c>
      <c r="C7" s="41">
        <v>0</v>
      </c>
      <c r="D7" s="41">
        <f t="shared" si="0"/>
        <v>2</v>
      </c>
      <c r="E7" s="41">
        <v>0</v>
      </c>
      <c r="F7" s="41">
        <v>100</v>
      </c>
      <c r="G7" s="41">
        <v>0</v>
      </c>
      <c r="H7" s="41">
        <v>0</v>
      </c>
      <c r="I7" s="42">
        <v>277</v>
      </c>
      <c r="J7" s="43">
        <f>IF($C$39=0,Data!B8,IF(Planning!$C$39=1,Planning!D48,IF(Planning!$C$39=2,Planning!E48,IF(Planning!$C$39=3,Planning!F48,Planning!G48))))</f>
        <v>277</v>
      </c>
      <c r="K7" s="57">
        <f t="shared" si="1"/>
        <v>2600</v>
      </c>
      <c r="M7" s="75">
        <f t="shared" si="2"/>
        <v>0</v>
      </c>
      <c r="N7" s="76">
        <f>D7*20*8+E7-Data!$E$11*Planning!I7</f>
        <v>43</v>
      </c>
      <c r="O7" s="76">
        <f t="shared" si="3"/>
        <v>0</v>
      </c>
      <c r="P7" s="77">
        <f>-E7+Data!$E$16*D7</f>
        <v>40</v>
      </c>
    </row>
    <row r="8" spans="1:16" ht="13" x14ac:dyDescent="0.3">
      <c r="A8" s="34">
        <v>4</v>
      </c>
      <c r="B8" s="41">
        <v>0</v>
      </c>
      <c r="C8" s="41">
        <v>0</v>
      </c>
      <c r="D8" s="41">
        <f t="shared" si="0"/>
        <v>2</v>
      </c>
      <c r="E8" s="41">
        <v>0</v>
      </c>
      <c r="F8" s="41">
        <v>100</v>
      </c>
      <c r="G8" s="41">
        <v>0</v>
      </c>
      <c r="H8" s="41">
        <v>0</v>
      </c>
      <c r="I8" s="42">
        <v>302</v>
      </c>
      <c r="J8" s="43">
        <f>IF($C$39=0,Data!B9,IF(Planning!$C$39=1,Planning!D49,IF(Planning!$C$39=2,Planning!E49,IF(Planning!$C$39=3,Planning!F49,Planning!G49))))</f>
        <v>302</v>
      </c>
      <c r="K8" s="57">
        <f t="shared" si="1"/>
        <v>2600</v>
      </c>
      <c r="M8" s="75">
        <f t="shared" si="2"/>
        <v>0</v>
      </c>
      <c r="N8" s="76">
        <f>D8*20*8+E8-Data!$E$11*Planning!I8</f>
        <v>18</v>
      </c>
      <c r="O8" s="76">
        <f t="shared" si="3"/>
        <v>0</v>
      </c>
      <c r="P8" s="77">
        <f>-E8+Data!$E$16*D8</f>
        <v>40</v>
      </c>
    </row>
    <row r="9" spans="1:16" ht="13" x14ac:dyDescent="0.3">
      <c r="A9" s="34">
        <v>5</v>
      </c>
      <c r="B9" s="41">
        <v>0</v>
      </c>
      <c r="C9" s="41">
        <v>0</v>
      </c>
      <c r="D9" s="41">
        <f t="shared" si="0"/>
        <v>2</v>
      </c>
      <c r="E9" s="41">
        <v>0</v>
      </c>
      <c r="F9" s="41">
        <v>100</v>
      </c>
      <c r="G9" s="41">
        <v>0</v>
      </c>
      <c r="H9" s="41">
        <v>0</v>
      </c>
      <c r="I9" s="42">
        <v>285</v>
      </c>
      <c r="J9" s="43">
        <f>IF($C$39=0,Data!B10,IF(Planning!$C$39=1,Planning!D50,IF(Planning!$C$39=2,Planning!E50,IF(Planning!$C$39=3,Planning!F50,Planning!G50))))</f>
        <v>285</v>
      </c>
      <c r="K9" s="57">
        <f t="shared" si="1"/>
        <v>2600</v>
      </c>
      <c r="M9" s="75">
        <f t="shared" si="2"/>
        <v>0</v>
      </c>
      <c r="N9" s="76">
        <f>D9*20*8+E9-Data!$E$11*Planning!I9</f>
        <v>35</v>
      </c>
      <c r="O9" s="76">
        <f t="shared" si="3"/>
        <v>0</v>
      </c>
      <c r="P9" s="77">
        <f>-E9+Data!$E$16*D9</f>
        <v>40</v>
      </c>
    </row>
    <row r="10" spans="1:16" ht="13.5" thickBot="1" x14ac:dyDescent="0.35">
      <c r="A10" s="34">
        <v>6</v>
      </c>
      <c r="B10" s="41">
        <v>0</v>
      </c>
      <c r="C10" s="41">
        <v>0</v>
      </c>
      <c r="D10" s="41">
        <f t="shared" si="0"/>
        <v>2</v>
      </c>
      <c r="E10" s="41">
        <v>0</v>
      </c>
      <c r="F10" s="41">
        <v>100</v>
      </c>
      <c r="G10" s="41">
        <v>0</v>
      </c>
      <c r="H10" s="41">
        <v>0</v>
      </c>
      <c r="I10" s="42">
        <v>278</v>
      </c>
      <c r="J10" s="43">
        <f>IF($C$39=0,Data!B11,IF(Planning!$C$39=1,Planning!D51,IF(Planning!$C$39=2,Planning!E51,IF(Planning!$C$39=3,Planning!F51,Planning!G51))))</f>
        <v>278</v>
      </c>
      <c r="K10" s="57">
        <f t="shared" si="1"/>
        <v>2600</v>
      </c>
      <c r="M10" s="78">
        <f t="shared" si="2"/>
        <v>0</v>
      </c>
      <c r="N10" s="76">
        <f>D10*20*8+E10-Data!$E$11*Planning!I10</f>
        <v>42</v>
      </c>
      <c r="O10" s="79">
        <f t="shared" si="3"/>
        <v>0</v>
      </c>
      <c r="P10" s="77">
        <f>-E10+Data!$E$16*D10</f>
        <v>40</v>
      </c>
    </row>
    <row r="11" spans="1:16" ht="13.5" thickBot="1" x14ac:dyDescent="0.35">
      <c r="A11" s="34">
        <v>7</v>
      </c>
      <c r="B11" s="41">
        <v>0</v>
      </c>
      <c r="C11" s="41">
        <v>0</v>
      </c>
      <c r="D11" s="41">
        <f t="shared" si="0"/>
        <v>2</v>
      </c>
      <c r="E11" s="41">
        <v>0</v>
      </c>
      <c r="F11" s="41">
        <v>100</v>
      </c>
      <c r="G11" s="41">
        <v>0</v>
      </c>
      <c r="H11" s="41">
        <v>0</v>
      </c>
      <c r="I11" s="42">
        <v>291</v>
      </c>
      <c r="J11" s="43">
        <f>IF($C$39=0,Data!B12,IF(Planning!$C$39=1,Planning!D52,IF(Planning!$C$39=2,Planning!E52,IF(Planning!$C$39=3,Planning!F52,Planning!G52))))</f>
        <v>291</v>
      </c>
      <c r="K11" s="57">
        <f t="shared" si="1"/>
        <v>2600</v>
      </c>
      <c r="M11" s="78">
        <f t="shared" si="2"/>
        <v>0</v>
      </c>
      <c r="N11" s="76">
        <f>D11*20*8+E11-Data!$E$11*Planning!I11</f>
        <v>29</v>
      </c>
      <c r="O11" s="79">
        <f t="shared" si="3"/>
        <v>0</v>
      </c>
      <c r="P11" s="77">
        <f>-E11+Data!$E$16*D11</f>
        <v>40</v>
      </c>
    </row>
    <row r="12" spans="1:16" ht="13.5" thickBot="1" x14ac:dyDescent="0.35">
      <c r="A12" s="34">
        <v>8</v>
      </c>
      <c r="B12" s="41">
        <v>0</v>
      </c>
      <c r="C12" s="41">
        <v>0</v>
      </c>
      <c r="D12" s="41">
        <f t="shared" si="0"/>
        <v>2</v>
      </c>
      <c r="E12" s="41">
        <v>0</v>
      </c>
      <c r="F12" s="41">
        <v>100</v>
      </c>
      <c r="G12" s="41">
        <v>0</v>
      </c>
      <c r="H12" s="41">
        <v>0</v>
      </c>
      <c r="I12" s="42">
        <v>277</v>
      </c>
      <c r="J12" s="43">
        <f>IF($C$39=0,Data!B13,IF(Planning!$C$39=1,Planning!D53,IF(Planning!$C$39=2,Planning!E53,IF(Planning!$C$39=3,Planning!F53,Planning!G53))))</f>
        <v>277</v>
      </c>
      <c r="K12" s="57">
        <f t="shared" si="1"/>
        <v>2600</v>
      </c>
      <c r="M12" s="78">
        <f t="shared" si="2"/>
        <v>0</v>
      </c>
      <c r="N12" s="76">
        <f>D12*20*8+E12-Data!$E$11*Planning!I12</f>
        <v>43</v>
      </c>
      <c r="O12" s="79">
        <f t="shared" si="3"/>
        <v>0</v>
      </c>
      <c r="P12" s="77">
        <f>-E12+Data!$E$16*D12</f>
        <v>40</v>
      </c>
    </row>
    <row r="13" spans="1:16" ht="13.5" thickBot="1" x14ac:dyDescent="0.35">
      <c r="A13" s="34">
        <v>9</v>
      </c>
      <c r="B13" s="41">
        <v>0</v>
      </c>
      <c r="C13" s="41">
        <v>0</v>
      </c>
      <c r="D13" s="41">
        <f t="shared" si="0"/>
        <v>2</v>
      </c>
      <c r="E13" s="41">
        <v>0</v>
      </c>
      <c r="F13" s="41">
        <v>100</v>
      </c>
      <c r="G13" s="41">
        <v>0</v>
      </c>
      <c r="H13" s="41">
        <v>0</v>
      </c>
      <c r="I13" s="42">
        <v>304</v>
      </c>
      <c r="J13" s="43">
        <f>IF($C$39=0,Data!B14,IF(Planning!$C$39=1,Planning!D54,IF(Planning!$C$39=2,Planning!E54,IF(Planning!$C$39=3,Planning!F54,Planning!G54))))</f>
        <v>304</v>
      </c>
      <c r="K13" s="57">
        <f t="shared" si="1"/>
        <v>2600</v>
      </c>
      <c r="M13" s="78">
        <f t="shared" si="2"/>
        <v>0</v>
      </c>
      <c r="N13" s="76">
        <f>D13*20*8+E13-Data!$E$11*Planning!I13</f>
        <v>16</v>
      </c>
      <c r="O13" s="79">
        <f t="shared" si="3"/>
        <v>0</v>
      </c>
      <c r="P13" s="77">
        <f>-E13+Data!$E$16*D13</f>
        <v>40</v>
      </c>
    </row>
    <row r="14" spans="1:16" ht="13.5" thickBot="1" x14ac:dyDescent="0.35">
      <c r="A14" s="34">
        <v>10</v>
      </c>
      <c r="B14" s="41">
        <v>0</v>
      </c>
      <c r="C14" s="41">
        <v>0</v>
      </c>
      <c r="D14" s="41">
        <f t="shared" si="0"/>
        <v>2</v>
      </c>
      <c r="E14" s="41">
        <v>0</v>
      </c>
      <c r="F14" s="41">
        <v>100</v>
      </c>
      <c r="G14" s="41">
        <v>0</v>
      </c>
      <c r="H14" s="41">
        <v>0</v>
      </c>
      <c r="I14" s="42">
        <v>291</v>
      </c>
      <c r="J14" s="43">
        <f>IF($C$39=0,Data!B15,IF(Planning!$C$39=1,Planning!D55,IF(Planning!$C$39=2,Planning!E55,IF(Planning!$C$39=3,Planning!F55,Planning!G55))))</f>
        <v>291</v>
      </c>
      <c r="K14" s="57">
        <f t="shared" si="1"/>
        <v>2600</v>
      </c>
      <c r="M14" s="78">
        <f t="shared" si="2"/>
        <v>0</v>
      </c>
      <c r="N14" s="76">
        <f>D14*20*8+E14-Data!$E$11*Planning!I14</f>
        <v>29</v>
      </c>
      <c r="O14" s="79">
        <f t="shared" si="3"/>
        <v>0</v>
      </c>
      <c r="P14" s="77">
        <f>-E14+Data!$E$16*D14</f>
        <v>40</v>
      </c>
    </row>
    <row r="15" spans="1:16" ht="13.5" thickBot="1" x14ac:dyDescent="0.35">
      <c r="A15" s="34">
        <v>11</v>
      </c>
      <c r="B15" s="41">
        <v>0</v>
      </c>
      <c r="C15" s="41">
        <v>0</v>
      </c>
      <c r="D15" s="41">
        <f t="shared" si="0"/>
        <v>2</v>
      </c>
      <c r="E15" s="41">
        <v>0</v>
      </c>
      <c r="F15" s="41">
        <v>118</v>
      </c>
      <c r="G15" s="41">
        <v>0</v>
      </c>
      <c r="H15" s="41">
        <v>0</v>
      </c>
      <c r="I15" s="42">
        <v>320</v>
      </c>
      <c r="J15" s="43">
        <f>IF($C$39=0,Data!B16,IF(Planning!$C$39=1,Planning!D56,IF(Planning!$C$39=2,Planning!E56,IF(Planning!$C$39=3,Planning!F56,Planning!G56))))</f>
        <v>302</v>
      </c>
      <c r="K15" s="57">
        <f t="shared" si="1"/>
        <v>2600</v>
      </c>
      <c r="M15" s="78">
        <f t="shared" si="2"/>
        <v>0</v>
      </c>
      <c r="N15" s="76">
        <f>D15*20*8+E15-Data!$E$11*Planning!I15</f>
        <v>0</v>
      </c>
      <c r="O15" s="79">
        <f t="shared" si="3"/>
        <v>0</v>
      </c>
      <c r="P15" s="77">
        <f>-E15+Data!$E$16*D15</f>
        <v>40</v>
      </c>
    </row>
    <row r="16" spans="1:16" ht="13.5" thickBot="1" x14ac:dyDescent="0.35">
      <c r="A16" s="34">
        <v>12</v>
      </c>
      <c r="B16" s="41">
        <v>0</v>
      </c>
      <c r="C16" s="41">
        <v>0</v>
      </c>
      <c r="D16" s="41">
        <f t="shared" si="0"/>
        <v>2</v>
      </c>
      <c r="E16" s="41">
        <v>9</v>
      </c>
      <c r="F16" s="41">
        <v>150</v>
      </c>
      <c r="G16" s="41">
        <v>0</v>
      </c>
      <c r="H16" s="41">
        <v>0</v>
      </c>
      <c r="I16" s="42">
        <v>329</v>
      </c>
      <c r="J16" s="43">
        <f>IF($C$39=0,Data!B17,IF(Planning!$C$39=1,Planning!D57,IF(Planning!$C$39=2,Planning!E57,IF(Planning!$C$39=3,Planning!F57,Planning!G57))))</f>
        <v>297</v>
      </c>
      <c r="K16" s="57">
        <f t="shared" si="1"/>
        <v>2600</v>
      </c>
      <c r="M16" s="78">
        <f t="shared" si="2"/>
        <v>0</v>
      </c>
      <c r="N16" s="76">
        <f>D16*20*8+E16-Data!$E$11*Planning!I16</f>
        <v>0</v>
      </c>
      <c r="O16" s="79">
        <f t="shared" si="3"/>
        <v>0</v>
      </c>
      <c r="P16" s="77">
        <f>-E16+Data!$E$16*D16</f>
        <v>31</v>
      </c>
    </row>
    <row r="17" spans="1:10" ht="13" x14ac:dyDescent="0.3">
      <c r="E17" s="40">
        <f>AVERAGE(E4:E10)</f>
        <v>0</v>
      </c>
      <c r="F17" s="40">
        <f>AVERAGE(F4:F10)</f>
        <v>107.14285714285714</v>
      </c>
      <c r="G17" s="40">
        <f>AVERAGE(G4:G10)</f>
        <v>0</v>
      </c>
      <c r="H17" s="40">
        <f>AVERAGE(H4:H10)</f>
        <v>0</v>
      </c>
    </row>
    <row r="18" spans="1:10" ht="13" x14ac:dyDescent="0.3">
      <c r="A18" s="2" t="s">
        <v>25</v>
      </c>
      <c r="F18" s="23"/>
      <c r="J18" s="22"/>
    </row>
    <row r="19" spans="1:10" ht="5.25" customHeight="1" thickBot="1" x14ac:dyDescent="0.3"/>
    <row r="20" spans="1:10" ht="13.5" thickBot="1" x14ac:dyDescent="0.35">
      <c r="A20" s="9" t="s">
        <v>16</v>
      </c>
      <c r="B20" s="10" t="s">
        <v>26</v>
      </c>
      <c r="C20" s="10" t="s">
        <v>27</v>
      </c>
      <c r="D20" s="100" t="s">
        <v>70</v>
      </c>
      <c r="E20" s="10" t="s">
        <v>33</v>
      </c>
      <c r="F20" s="10" t="s">
        <v>20</v>
      </c>
      <c r="G20" s="10" t="s">
        <v>21</v>
      </c>
      <c r="H20" s="10" t="s">
        <v>22</v>
      </c>
      <c r="I20" s="11" t="s">
        <v>31</v>
      </c>
    </row>
    <row r="21" spans="1:10" x14ac:dyDescent="0.25">
      <c r="A21" s="12">
        <v>1</v>
      </c>
      <c r="B21" s="13">
        <f>+Data!$E$9*B5</f>
        <v>0</v>
      </c>
      <c r="C21" s="13">
        <f>+C5*Data!$E$10</f>
        <v>0</v>
      </c>
      <c r="D21" s="13">
        <f>+D5*Data!$E$12*8*20</f>
        <v>320000</v>
      </c>
      <c r="E21" s="13">
        <f>+E5*Data!$E$13</f>
        <v>0</v>
      </c>
      <c r="F21" s="13">
        <f>+F5*Data!$E$7</f>
        <v>10000</v>
      </c>
      <c r="G21" s="13">
        <f>+G5*Data!$E$8</f>
        <v>0</v>
      </c>
      <c r="H21" s="13">
        <f>+H5*Data!$E$14</f>
        <v>0</v>
      </c>
      <c r="I21" s="14">
        <f>I5*Data!$E$6</f>
        <v>230000</v>
      </c>
    </row>
    <row r="22" spans="1:10" x14ac:dyDescent="0.25">
      <c r="A22" s="4">
        <v>2</v>
      </c>
      <c r="B22" s="15">
        <f>+Data!$E$9*B6</f>
        <v>0</v>
      </c>
      <c r="C22" s="15">
        <f>+C6*Data!$E$10</f>
        <v>0</v>
      </c>
      <c r="D22" s="15">
        <f>+D6*Data!$E$12*8*20</f>
        <v>320000</v>
      </c>
      <c r="E22" s="15">
        <f>+E6*Data!$E$13</f>
        <v>0</v>
      </c>
      <c r="F22" s="15">
        <f>+F6*Data!$E$7</f>
        <v>10000</v>
      </c>
      <c r="G22" s="15">
        <f>+G6*Data!$E$8</f>
        <v>0</v>
      </c>
      <c r="H22" s="15">
        <f>+H6*Data!$E$14</f>
        <v>0</v>
      </c>
      <c r="I22" s="16">
        <f>I6*Data!$E$6</f>
        <v>301000</v>
      </c>
    </row>
    <row r="23" spans="1:10" x14ac:dyDescent="0.25">
      <c r="A23" s="4">
        <v>3</v>
      </c>
      <c r="B23" s="15">
        <f>+Data!$E$9*B7</f>
        <v>0</v>
      </c>
      <c r="C23" s="15">
        <f>+C7*Data!$E$10</f>
        <v>0</v>
      </c>
      <c r="D23" s="15">
        <f>+D7*Data!$E$12*8*20</f>
        <v>320000</v>
      </c>
      <c r="E23" s="15">
        <f>+E7*Data!$E$13</f>
        <v>0</v>
      </c>
      <c r="F23" s="15">
        <f>+F7*Data!$E$7</f>
        <v>10000</v>
      </c>
      <c r="G23" s="15">
        <f>+G7*Data!$E$8</f>
        <v>0</v>
      </c>
      <c r="H23" s="15">
        <f>+H7*Data!$E$14</f>
        <v>0</v>
      </c>
      <c r="I23" s="16">
        <f>I7*Data!$E$6</f>
        <v>277000</v>
      </c>
    </row>
    <row r="24" spans="1:10" x14ac:dyDescent="0.25">
      <c r="A24" s="4">
        <v>4</v>
      </c>
      <c r="B24" s="15">
        <f>+Data!$E$9*B8</f>
        <v>0</v>
      </c>
      <c r="C24" s="15">
        <f>+C8*Data!$E$10</f>
        <v>0</v>
      </c>
      <c r="D24" s="15">
        <f>+D8*Data!$E$12*8*20</f>
        <v>320000</v>
      </c>
      <c r="E24" s="15">
        <f>+E8*Data!$E$13</f>
        <v>0</v>
      </c>
      <c r="F24" s="15">
        <f>+F8*Data!$E$7</f>
        <v>10000</v>
      </c>
      <c r="G24" s="15">
        <f>+G8*Data!$E$8</f>
        <v>0</v>
      </c>
      <c r="H24" s="15">
        <f>+H8*Data!$E$14</f>
        <v>0</v>
      </c>
      <c r="I24" s="16">
        <f>I8*Data!$E$6</f>
        <v>302000</v>
      </c>
    </row>
    <row r="25" spans="1:10" x14ac:dyDescent="0.25">
      <c r="A25" s="4">
        <v>5</v>
      </c>
      <c r="B25" s="15">
        <f>+Data!$E$9*B9</f>
        <v>0</v>
      </c>
      <c r="C25" s="15">
        <f>+C9*Data!$E$10</f>
        <v>0</v>
      </c>
      <c r="D25" s="15">
        <f>+D9*Data!$E$12*8*20</f>
        <v>320000</v>
      </c>
      <c r="E25" s="15">
        <f>+E9*Data!$E$13</f>
        <v>0</v>
      </c>
      <c r="F25" s="15">
        <f>+F9*Data!$E$7</f>
        <v>10000</v>
      </c>
      <c r="G25" s="15">
        <f>+G9*Data!$E$8</f>
        <v>0</v>
      </c>
      <c r="H25" s="15">
        <f>+H9*Data!$E$14</f>
        <v>0</v>
      </c>
      <c r="I25" s="16">
        <f>I9*Data!$E$6</f>
        <v>285000</v>
      </c>
    </row>
    <row r="26" spans="1:10" ht="13" thickBot="1" x14ac:dyDescent="0.3">
      <c r="A26" s="6">
        <v>6</v>
      </c>
      <c r="B26" s="17">
        <f>+Data!$E$9*B10</f>
        <v>0</v>
      </c>
      <c r="C26" s="17">
        <f>+C10*Data!$E$10</f>
        <v>0</v>
      </c>
      <c r="D26" s="17">
        <f>+D10*Data!$E$12*8*20</f>
        <v>320000</v>
      </c>
      <c r="E26" s="17">
        <f>+E10*Data!E13</f>
        <v>0</v>
      </c>
      <c r="F26" s="17">
        <f>+F10*Data!$E$7</f>
        <v>10000</v>
      </c>
      <c r="G26" s="17">
        <f>+G10*Data!$E$8</f>
        <v>0</v>
      </c>
      <c r="H26" s="17">
        <f>+H10*Data!$E$14</f>
        <v>0</v>
      </c>
      <c r="I26" s="18">
        <f>I10*Data!$E$6</f>
        <v>278000</v>
      </c>
    </row>
    <row r="27" spans="1:10" x14ac:dyDescent="0.25">
      <c r="A27" s="12">
        <v>7</v>
      </c>
      <c r="B27" s="13">
        <f>+Data!$E$9*B11</f>
        <v>0</v>
      </c>
      <c r="C27" s="13">
        <f>+C11*Data!$E$10</f>
        <v>0</v>
      </c>
      <c r="D27" s="13">
        <f>+D11*Data!$E$12*8*20</f>
        <v>320000</v>
      </c>
      <c r="E27" s="13">
        <f>+E11*Data!$E$13</f>
        <v>0</v>
      </c>
      <c r="F27" s="13">
        <f>+F11*Data!$E$7</f>
        <v>10000</v>
      </c>
      <c r="G27" s="13">
        <f>+G11*Data!$E$8</f>
        <v>0</v>
      </c>
      <c r="H27" s="13">
        <f>+H11*Data!$E$14</f>
        <v>0</v>
      </c>
      <c r="I27" s="14">
        <f>I11*Data!$E$6</f>
        <v>291000</v>
      </c>
    </row>
    <row r="28" spans="1:10" x14ac:dyDescent="0.25">
      <c r="A28" s="4">
        <v>8</v>
      </c>
      <c r="B28" s="15">
        <f>+Data!$E$9*B12</f>
        <v>0</v>
      </c>
      <c r="C28" s="15">
        <f>+C12*Data!$E$10</f>
        <v>0</v>
      </c>
      <c r="D28" s="15">
        <f>+D12*Data!$E$12*8*20</f>
        <v>320000</v>
      </c>
      <c r="E28" s="15">
        <f>+E12*Data!$E$13</f>
        <v>0</v>
      </c>
      <c r="F28" s="15">
        <f>+F12*Data!$E$7</f>
        <v>10000</v>
      </c>
      <c r="G28" s="15">
        <f>+G12*Data!$E$8</f>
        <v>0</v>
      </c>
      <c r="H28" s="15">
        <f>+H12*Data!$E$14</f>
        <v>0</v>
      </c>
      <c r="I28" s="16">
        <f>I12*Data!$E$6</f>
        <v>277000</v>
      </c>
    </row>
    <row r="29" spans="1:10" x14ac:dyDescent="0.25">
      <c r="A29" s="4">
        <v>9</v>
      </c>
      <c r="B29" s="15">
        <f>+Data!$E$9*B13</f>
        <v>0</v>
      </c>
      <c r="C29" s="15">
        <f>+C13*Data!$E$10</f>
        <v>0</v>
      </c>
      <c r="D29" s="15">
        <f>+D13*Data!$E$12*8*20</f>
        <v>320000</v>
      </c>
      <c r="E29" s="15">
        <f>+E13*Data!$E$13</f>
        <v>0</v>
      </c>
      <c r="F29" s="15">
        <f>+F13*Data!$E$7</f>
        <v>10000</v>
      </c>
      <c r="G29" s="15">
        <f>+G13*Data!$E$8</f>
        <v>0</v>
      </c>
      <c r="H29" s="15">
        <f>+H13*Data!$E$14</f>
        <v>0</v>
      </c>
      <c r="I29" s="16">
        <f>I13*Data!$E$6</f>
        <v>304000</v>
      </c>
    </row>
    <row r="30" spans="1:10" x14ac:dyDescent="0.25">
      <c r="A30" s="4">
        <v>10</v>
      </c>
      <c r="B30" s="15">
        <f>+Data!$E$9*B14</f>
        <v>0</v>
      </c>
      <c r="C30" s="15">
        <f>+C14*Data!$E$10</f>
        <v>0</v>
      </c>
      <c r="D30" s="15">
        <f>+D14*Data!$E$12*8*20</f>
        <v>320000</v>
      </c>
      <c r="E30" s="15">
        <f>+E14*Data!$E$13</f>
        <v>0</v>
      </c>
      <c r="F30" s="15">
        <f>+F14*Data!$E$7</f>
        <v>10000</v>
      </c>
      <c r="G30" s="15">
        <f>+G14*Data!$E$8</f>
        <v>0</v>
      </c>
      <c r="H30" s="15">
        <f>+H14*Data!$E$14</f>
        <v>0</v>
      </c>
      <c r="I30" s="16">
        <f>I14*Data!$E$6</f>
        <v>291000</v>
      </c>
    </row>
    <row r="31" spans="1:10" x14ac:dyDescent="0.25">
      <c r="A31" s="4">
        <v>11</v>
      </c>
      <c r="B31" s="15">
        <f>+Data!$E$9*B15</f>
        <v>0</v>
      </c>
      <c r="C31" s="15">
        <f>+C15*Data!$E$10</f>
        <v>0</v>
      </c>
      <c r="D31" s="15">
        <f>+D15*Data!$E$12*8*20</f>
        <v>320000</v>
      </c>
      <c r="E31" s="15">
        <f>+E15*Data!$E$13</f>
        <v>0</v>
      </c>
      <c r="F31" s="15">
        <f>+F15*Data!$E$7</f>
        <v>11800</v>
      </c>
      <c r="G31" s="15">
        <f>+G15*Data!$E$8</f>
        <v>0</v>
      </c>
      <c r="H31" s="15">
        <f>+H15*Data!$E$14</f>
        <v>0</v>
      </c>
      <c r="I31" s="16">
        <f>I15*Data!$E$6</f>
        <v>320000</v>
      </c>
    </row>
    <row r="32" spans="1:10" ht="13" thickBot="1" x14ac:dyDescent="0.3">
      <c r="A32" s="6">
        <v>12</v>
      </c>
      <c r="B32" s="17">
        <f>+Data!$E$9*B16</f>
        <v>0</v>
      </c>
      <c r="C32" s="17">
        <f>+C16*Data!$E$10</f>
        <v>0</v>
      </c>
      <c r="D32" s="17">
        <f>+D16*Data!$E$12*8*20</f>
        <v>320000</v>
      </c>
      <c r="E32" s="17">
        <f>+E16*Data!E19</f>
        <v>1350</v>
      </c>
      <c r="F32" s="17">
        <f>+F16*Data!$E$7</f>
        <v>15000</v>
      </c>
      <c r="G32" s="17">
        <f>+G16*Data!$E$8</f>
        <v>0</v>
      </c>
      <c r="H32" s="17">
        <f>+H16*Data!$E$14</f>
        <v>0</v>
      </c>
      <c r="I32" s="18">
        <f>I16*Data!$E$6</f>
        <v>329000</v>
      </c>
    </row>
    <row r="33" spans="1:9" ht="3.75" customHeight="1" thickBot="1" x14ac:dyDescent="0.3">
      <c r="B33" s="19"/>
      <c r="C33" s="19"/>
      <c r="D33" s="19"/>
      <c r="E33" s="19"/>
      <c r="F33" s="19"/>
      <c r="G33" s="19"/>
      <c r="H33" s="19"/>
      <c r="I33" s="19"/>
    </row>
    <row r="34" spans="1:9" ht="13.5" thickBot="1" x14ac:dyDescent="0.35">
      <c r="A34" s="2" t="s">
        <v>28</v>
      </c>
      <c r="B34" s="19"/>
      <c r="C34" s="44">
        <f>+SUM(B21:I32)</f>
        <v>7453150</v>
      </c>
      <c r="D34" s="19"/>
      <c r="E34" s="19"/>
      <c r="F34" s="19"/>
      <c r="G34" s="19"/>
    </row>
    <row r="35" spans="1:9" ht="3.75" customHeight="1" x14ac:dyDescent="0.25"/>
    <row r="36" spans="1:9" ht="13" x14ac:dyDescent="0.3">
      <c r="A36" s="20" t="s">
        <v>34</v>
      </c>
      <c r="B36" s="20"/>
      <c r="C36" s="31">
        <f>SUMPRODUCT(J5:J16,K5:K16)</f>
        <v>9061000</v>
      </c>
    </row>
    <row r="37" spans="1:9" ht="13" x14ac:dyDescent="0.3">
      <c r="A37" s="20" t="s">
        <v>36</v>
      </c>
      <c r="C37" s="33">
        <f>C36-C34</f>
        <v>1607850</v>
      </c>
    </row>
    <row r="38" spans="1:9" ht="29.25" customHeight="1" thickBot="1" x14ac:dyDescent="0.35">
      <c r="D38" s="58" t="s">
        <v>68</v>
      </c>
      <c r="E38" s="58" t="s">
        <v>69</v>
      </c>
      <c r="F38" s="99" t="s">
        <v>71</v>
      </c>
      <c r="G38" s="80" t="s">
        <v>61</v>
      </c>
      <c r="H38" s="81"/>
    </row>
    <row r="39" spans="1:9" ht="13" x14ac:dyDescent="0.3">
      <c r="A39" s="87" t="s">
        <v>60</v>
      </c>
      <c r="B39" s="88"/>
      <c r="C39" s="89">
        <v>0</v>
      </c>
      <c r="D39" s="59"/>
      <c r="E39" s="3"/>
      <c r="F39" s="3"/>
      <c r="G39" s="3"/>
      <c r="H39" s="3"/>
    </row>
    <row r="40" spans="1:9" ht="13" x14ac:dyDescent="0.3">
      <c r="A40" s="90" t="s">
        <v>54</v>
      </c>
      <c r="B40" s="91"/>
      <c r="C40" s="92"/>
      <c r="D40" s="60">
        <v>6</v>
      </c>
      <c r="E40" s="3">
        <v>6</v>
      </c>
      <c r="F40" s="3">
        <v>6</v>
      </c>
      <c r="G40" s="62">
        <v>4</v>
      </c>
      <c r="H40" s="62">
        <v>6</v>
      </c>
    </row>
    <row r="41" spans="1:9" ht="13" x14ac:dyDescent="0.3">
      <c r="A41" s="90" t="s">
        <v>46</v>
      </c>
      <c r="B41" s="91"/>
      <c r="C41" s="93">
        <f>Data!E18</f>
        <v>2600</v>
      </c>
      <c r="D41" s="59"/>
      <c r="E41" s="3"/>
      <c r="F41" s="3"/>
      <c r="G41" s="3"/>
      <c r="H41" s="3"/>
    </row>
    <row r="42" spans="1:9" ht="27" customHeight="1" x14ac:dyDescent="0.3">
      <c r="A42" s="94" t="s">
        <v>72</v>
      </c>
      <c r="B42" s="95"/>
      <c r="C42" s="96">
        <f>2340/C41</f>
        <v>0.9</v>
      </c>
      <c r="D42" s="59"/>
      <c r="E42" s="3"/>
      <c r="F42" s="3"/>
      <c r="G42" s="3"/>
      <c r="H42" s="3"/>
    </row>
    <row r="43" spans="1:9" ht="13" x14ac:dyDescent="0.3">
      <c r="A43" s="97" t="s">
        <v>47</v>
      </c>
      <c r="B43" s="91"/>
      <c r="C43" s="92"/>
      <c r="D43" s="61">
        <v>0.5</v>
      </c>
      <c r="E43" s="63">
        <v>-0.5</v>
      </c>
      <c r="F43" s="63">
        <v>0</v>
      </c>
      <c r="G43" s="63">
        <f>D43</f>
        <v>0.5</v>
      </c>
      <c r="H43" s="63">
        <f>E43</f>
        <v>-0.5</v>
      </c>
    </row>
    <row r="44" spans="1:9" ht="13.5" thickBot="1" x14ac:dyDescent="0.35">
      <c r="A44" s="98" t="s">
        <v>73</v>
      </c>
      <c r="B44" s="91"/>
      <c r="C44" s="92"/>
      <c r="D44" s="61">
        <v>0.2</v>
      </c>
      <c r="E44" s="63">
        <v>0</v>
      </c>
      <c r="F44" s="63">
        <v>0.25</v>
      </c>
      <c r="G44" s="63">
        <f>D44</f>
        <v>0.2</v>
      </c>
      <c r="H44" s="63">
        <f>E44</f>
        <v>0</v>
      </c>
    </row>
    <row r="45" spans="1:9" ht="13" x14ac:dyDescent="0.3">
      <c r="A45" s="64"/>
      <c r="B45" s="82" t="s">
        <v>24</v>
      </c>
      <c r="C45" s="3" t="s">
        <v>16</v>
      </c>
      <c r="D45" s="61" t="s">
        <v>24</v>
      </c>
      <c r="E45" s="66" t="s">
        <v>24</v>
      </c>
      <c r="F45" s="66" t="s">
        <v>24</v>
      </c>
      <c r="G45" s="86" t="s">
        <v>24</v>
      </c>
      <c r="H45" s="81"/>
    </row>
    <row r="46" spans="1:9" x14ac:dyDescent="0.25">
      <c r="B46" s="83"/>
      <c r="C46" s="3">
        <v>1</v>
      </c>
      <c r="D46" s="65">
        <f>IF(C46&lt;D$40,Data!B6,IF(Planning!C46=Planning!$D$40,(1+Planning!$D$43)*Data!B6+Planning!$D$44*(Data!B7+Data!B8),IF(Planning!C46&lt;=Planning!$D$40+2,(1-Planning!$D$44)*Data!B6,Data!B6)))</f>
        <v>280</v>
      </c>
      <c r="E46" s="65">
        <f>IF(C46&lt;E$40,Data!B6,IF(Planning!C46=Planning!$E$40,(1+Planning!$E$43)*Data!B6+Planning!$E$44*(Data!B7+Data!B8),IF(Planning!C46&lt;=Planning!$E$40+2,(1-Planning!$E$44)*Data!B6,Data!B6)))</f>
        <v>280</v>
      </c>
      <c r="F46" s="65">
        <f>IF(C46&lt;F$40,Data!B6,IF(Planning!C46=Planning!$F$40,(1+Planning!$F$43)*Data!B6+Planning!$F$44*(Data!B7+Data!B8),IF(Planning!C46&lt;=Planning!$F$40+2,(1-Planning!$F$44)*Data!B6,Data!B6)))</f>
        <v>280</v>
      </c>
      <c r="G46" s="84">
        <f>IF(C46&lt;G$40,IF(C46=$H$40,(1+$H$43)*Data!B6,Data!B6),IF(Planning!C46=Planning!$G$40,(1+Planning!$F$43)*Data!B6+Planning!$G$44*(Data!B7+Data!B8),IF(Planning!C46&lt;=Planning!$G$40+2,IF(C46=$H$40,(1-Planning!$G$44+$H$43)*Data!B6,(1-$G$44)*Data!B6),IF(C46=$H$40,(1+$H$43)*Data!B6,Data!B6))))</f>
        <v>280</v>
      </c>
      <c r="H46" s="85" t="str">
        <f>IF(E46&lt;H$40,Data!D6,IF(Planning!E46=Planning!$F$40,(1+Planning!$F$43)*Data!D6+Planning!$F$44*(Data!D7+Data!D8),IF(Planning!E46&lt;=Planning!$F$40+2,(1-Planning!$F$44)*Data!D6,Data!D6)))</f>
        <v>Materials cost/ton</v>
      </c>
    </row>
    <row r="47" spans="1:9" x14ac:dyDescent="0.25">
      <c r="B47" s="83"/>
      <c r="C47" s="3">
        <v>2</v>
      </c>
      <c r="D47" s="65">
        <f>IF(C47&lt;$D$40,Data!B7,IF(Planning!C47=Planning!$D$40,(1+Planning!$D$43)*Data!B7+Planning!$D$44*(Data!B8+Data!B9),IF(Planning!C47&lt;=Planning!$D$40+2,(1-Planning!$D$44)*Data!B7,Data!B7)))</f>
        <v>301</v>
      </c>
      <c r="E47" s="65">
        <f>IF(C47&lt;E$40,Data!B7,IF(Planning!C47=Planning!$E$40,(1+Planning!$E$43)*Data!B7+Planning!$E$44*(Data!B8+Data!B9),IF(Planning!C47&lt;=Planning!$E$40+2,(1-Planning!$E$44)*Data!B7,Data!B7)))</f>
        <v>301</v>
      </c>
      <c r="F47" s="65">
        <f>IF(C47&lt;F$40,Data!B7,IF(Planning!C47=Planning!$F$40,(1+Planning!$F$43)*Data!B7+Planning!$F$44*(Data!B8+Data!B9),IF(Planning!C47&lt;=Planning!$F$40+2,(1-Planning!$F$44)*Data!B7,Data!B7)))</f>
        <v>301</v>
      </c>
      <c r="G47" s="84">
        <f>IF(C47&lt;G$40,IF(C47=$H$40,(1+$H$43)*Data!B7,Data!B7),IF(Planning!C47=Planning!$G$40,(1+Planning!$F$43)*Data!B7+Planning!$G$44*(Data!B8+Data!B9),IF(Planning!C47&lt;=Planning!$G$40+2,IF(C47=$H$40,(1-Planning!$G$44+$H$43)*Data!B7,(1-$G$44)*Data!B7),IF(C47=$H$40,(1+$H$43)*Data!B7,Data!B7))))</f>
        <v>301</v>
      </c>
      <c r="H47" s="85" t="str">
        <f>IF(E47&lt;H$40,Data!D7,IF(Planning!E47=Planning!$F$40,(1+Planning!$F$43)*Data!D7+Planning!$F$44*(Data!D8+Data!D9),IF(Planning!E47&lt;=Planning!$F$40+2,(1-Planning!$F$44)*Data!D7,Data!D7)))</f>
        <v>Inventory holding cost/ton/month</v>
      </c>
    </row>
    <row r="48" spans="1:9" x14ac:dyDescent="0.25">
      <c r="B48" s="83"/>
      <c r="C48" s="3">
        <v>3</v>
      </c>
      <c r="D48" s="65">
        <f>IF(C48&lt;$D$40,Data!B8,IF(Planning!C48=Planning!$D$40,(1+Planning!$D$43)*Data!B8+Planning!$D$44*(Data!B9+Data!B10),IF(Planning!C48&lt;=Planning!$D$40+2,(1-Planning!$D$44)*Data!B8,Data!B8)))</f>
        <v>277</v>
      </c>
      <c r="E48" s="65">
        <f>IF(C48&lt;E$40,Data!B8,IF(Planning!C48=Planning!$E$40,(1+Planning!$E$43)*Data!B8+Planning!$E$44*(Data!B9+Data!B10),IF(Planning!C48&lt;=Planning!$E$40+2,(1-Planning!$E$44)*Data!B8,Data!B8)))</f>
        <v>277</v>
      </c>
      <c r="F48" s="65">
        <f>IF(C48&lt;F$40,Data!B8,IF(Planning!C48=Planning!$F$40,(1+Planning!$F$43)*Data!B8+Planning!$F$44*(Data!B9+Data!B10),IF(Planning!C48&lt;=Planning!$F$40+2,(1-Planning!$F$44)*Data!B8,Data!B8)))</f>
        <v>277</v>
      </c>
      <c r="G48" s="84">
        <f>IF(C48&lt;G$40,IF(C48=$H$40,(1+$H$43)*Data!B8,Data!B8),IF(Planning!C48=Planning!$G$40,(1+Planning!$F$43)*Data!B8+Planning!$G$44*(Data!B9+Data!B10),IF(Planning!C48&lt;=Planning!$G$40+2,IF(C48=$H$40,(1-Planning!$G$44+$H$43)*Data!B8,(1-$G$44)*Data!B8),IF(C48=$H$40,(1+$H$43)*Data!B8,Data!B8))))</f>
        <v>277</v>
      </c>
      <c r="H48" s="85" t="str">
        <f>IF(E48&lt;H$40,Data!D8,IF(Planning!E48=Planning!$F$40,(1+Planning!$F$43)*Data!D8+Planning!$F$44*(Data!D9+Data!D10),IF(Planning!E48&lt;=Planning!$F$40+2,(1-Planning!$F$44)*Data!D8,Data!D8)))</f>
        <v>Marginal cost of stockout/unit/month</v>
      </c>
    </row>
    <row r="49" spans="2:8" x14ac:dyDescent="0.25">
      <c r="B49" s="83"/>
      <c r="C49" s="3">
        <v>4</v>
      </c>
      <c r="D49" s="65">
        <f>IF(C49&lt;$D$40,Data!B9,IF(Planning!C49=Planning!$D$40,(1+Planning!$D$43)*Data!B9+Planning!$D$44*(Data!B10+Data!B11),IF(Planning!C49&lt;=Planning!$D$40+2,(1-Planning!$D$44)*Data!B9,Data!B9)))</f>
        <v>302</v>
      </c>
      <c r="E49" s="65">
        <f>IF(C49&lt;E$40,Data!B9,IF(Planning!C49=Planning!$E$40,(1+Planning!$E$43)*Data!B9+Planning!$E$44*(Data!B10+Data!B11),IF(Planning!C49&lt;=Planning!$E$40+2,(1-Planning!$E$44)*Data!B9,Data!B9)))</f>
        <v>302</v>
      </c>
      <c r="F49" s="65">
        <f>IF(C49&lt;F$40,Data!B9,IF(Planning!C49=Planning!$F$40,(1+Planning!$F$43)*Data!B9+Planning!$F$44*(Data!B10+Data!B11),IF(Planning!C49&lt;=Planning!$F$40+2,(1-Planning!$F$44)*Data!B9,Data!B9)))</f>
        <v>302</v>
      </c>
      <c r="G49" s="84">
        <f>IF(C49&lt;G$40,IF(C49=$H$40,(1+$H$43)*Data!B9,Data!B9),IF(Planning!C49=Planning!$G$40,(1+Planning!$F$43)*Data!B9+Planning!$G$44*(Data!B10+Data!B11),IF(Planning!C49&lt;=Planning!$G$40+2,IF(C49=$H$40,(1-Planning!$G$44+$H$43)*Data!B9,(1-$G$44)*Data!B9),IF(C49=$H$40,(1+$H$43)*Data!B9,Data!B9))))</f>
        <v>414.6</v>
      </c>
      <c r="H49" s="85" t="str">
        <f>IF(E49&lt;H$40,Data!D9,IF(Planning!E49=Planning!$F$40,(1+Planning!$F$43)*Data!D9+Planning!$F$44*(Data!D10+Data!D11),IF(Planning!E49&lt;=Planning!$F$40+2,(1-Planning!$F$44)*Data!D9,Data!D9)))</f>
        <v>Hiring and training cost/worker</v>
      </c>
    </row>
    <row r="50" spans="2:8" x14ac:dyDescent="0.25">
      <c r="B50" s="83"/>
      <c r="C50" s="3">
        <v>5</v>
      </c>
      <c r="D50" s="65">
        <f>IF(C50&lt;$D$40,Data!B10,IF(Planning!C50=Planning!$D$40,(1+Planning!$D$43)*Data!B10+Planning!$D$44*(Data!B11+Data!B12),IF(Planning!C50&lt;=Planning!$D$40+2,(1-Planning!$D$44)*Data!B10,Data!B10)))</f>
        <v>285</v>
      </c>
      <c r="E50" s="65">
        <f>IF(C50&lt;E$40,Data!B10,IF(Planning!C50=Planning!$E$40,(1+Planning!$E$43)*Data!B10+Planning!$E$44*(Data!B11+Data!B12),IF(Planning!C50&lt;=Planning!$E$40+2,(1-Planning!$E$44)*Data!B10,Data!B10)))</f>
        <v>285</v>
      </c>
      <c r="F50" s="65">
        <f>IF(C50&lt;F$40,Data!B10,IF(Planning!C50=Planning!$F$40,(1+Planning!$F$43)*Data!B10+Planning!$F$44*(Data!B11+Data!B12),IF(Planning!C50&lt;=Planning!$F$40+2,(1-Planning!$F$44)*Data!B10,Data!B10)))</f>
        <v>285</v>
      </c>
      <c r="G50" s="84">
        <f>IF(C50&lt;G$40,IF(C50=$H$40,(1+$H$43)*Data!B10,Data!B10),IF(Planning!C50=Planning!$G$40,(1+Planning!$F$43)*Data!B10+Planning!$G$44*(Data!B11+Data!B12),IF(Planning!C50&lt;=Planning!$G$40+2,IF(C50=$H$40,(1-Planning!$G$44+$H$43)*Data!B10,(1-$G$44)*Data!B10),IF(C50=$H$40,(1+$H$43)*Data!B10,Data!B10))))</f>
        <v>228</v>
      </c>
      <c r="H50" s="85" t="str">
        <f>IF(E50&lt;H$40,Data!D10,IF(Planning!E50=Planning!$F$40,(1+Planning!$F$43)*Data!D10+Planning!$F$44*(Data!D11+Data!D12),IF(Planning!E50&lt;=Planning!$F$40+2,(1-Planning!$F$44)*Data!D10,Data!D10)))</f>
        <v>Layoff cost/worker</v>
      </c>
    </row>
    <row r="51" spans="2:8" x14ac:dyDescent="0.25">
      <c r="B51" s="83"/>
      <c r="C51" s="3">
        <v>6</v>
      </c>
      <c r="D51" s="65">
        <f>IF(C51&lt;$D$40,Data!B11,IF(Planning!C51=Planning!$D$40,(1+Planning!$D$43)*Data!B11+Planning!$D$44*(Data!B12+Data!B13),IF(Planning!C51&lt;=Planning!$D$40+2,(1-Planning!$D$44)*Data!B11,Data!B11)))</f>
        <v>530.6</v>
      </c>
      <c r="E51" s="65">
        <f>IF(C51&lt;E$40,Data!B11,IF(Planning!C51=Planning!$E$40,(1+Planning!$E$43)*Data!B11+Planning!$E$44*(Data!B12+Data!B13),IF(Planning!C51&lt;=Planning!$E$40+2,(1-Planning!$E$44)*Data!B11,Data!B11)))</f>
        <v>139</v>
      </c>
      <c r="F51" s="65">
        <f>IF(C51&lt;F$40,Data!B11,IF(Planning!C51=Planning!$F$40,(1+Planning!$F$43)*Data!B11+Planning!$F$44*(Data!B12+Data!B13),IF(Planning!C51&lt;=Planning!$F$40+2,(1-Planning!$F$44)*Data!B11,Data!B11)))</f>
        <v>420</v>
      </c>
      <c r="G51" s="84">
        <f>IF(C51&lt;G$40,IF(C51=$H$40,(1+$H$43)*Data!B11,Data!B11),IF(Planning!C51=Planning!$G$40,(1+Planning!$F$43)*Data!B11+Planning!$G$44*(Data!B12+Data!B13),IF(Planning!C51&lt;=Planning!$G$40+2,IF(C51=$H$40,(1-Planning!$G$44+$H$43)*Data!B11,(1-$G$44)*Data!B11),IF(C51=$H$40,(1+$H$43)*Data!B11,Data!B11))))</f>
        <v>83.4</v>
      </c>
      <c r="H51" s="85" t="str">
        <f>IF(E51&lt;H$40,Data!D11,IF(Planning!E51=Planning!$F$40,(1+Planning!$F$43)*Data!D11+Planning!$F$44*(Data!D12+Data!D13),IF(Planning!E51&lt;=Planning!$F$40+2,(1-Planning!$F$44)*Data!D11,Data!D11)))</f>
        <v>Line hours required/ton</v>
      </c>
    </row>
    <row r="52" spans="2:8" x14ac:dyDescent="0.25">
      <c r="B52" s="83"/>
      <c r="C52" s="3">
        <v>7</v>
      </c>
      <c r="D52" s="65">
        <f>IF(C52&lt;$D$40,Data!B12,IF(Planning!C52=Planning!$D$40,(1+Planning!$D$43)*Data!B12+Planning!$D$44*(Data!B13+Data!B14),IF(Planning!C52&lt;=Planning!$D$40+2,(1-Planning!$D$44)*Data!B12,Data!B12)))</f>
        <v>232.8</v>
      </c>
      <c r="E52" s="65">
        <f>IF(C52&lt;E$40,Data!B12,IF(Planning!C52=Planning!$E$40,(1+Planning!$E$43)*Data!B12+Planning!$E$44*(Data!B13+Data!B14),IF(Planning!C52&lt;=Planning!$E$40+2,(1-Planning!$E$44)*Data!B12,Data!B12)))</f>
        <v>291</v>
      </c>
      <c r="F52" s="65">
        <f>IF(C52&lt;F$40,Data!B12,IF(Planning!C52=Planning!$F$40,(1+Planning!$F$43)*Data!B12+Planning!$F$44*(Data!B13+Data!B14),IF(Planning!C52&lt;=Planning!$F$40+2,(1-Planning!$F$44)*Data!B12,Data!B12)))</f>
        <v>218.25</v>
      </c>
      <c r="G52" s="84">
        <f>IF(C52&lt;G$40,IF(C52=$H$40,(1+$H$43)*Data!B12,Data!B12),IF(Planning!C52=Planning!$G$40,(1+Planning!$F$43)*Data!B12+Planning!$G$44*(Data!B13+Data!B14),IF(Planning!C52&lt;=Planning!$G$40+2,IF(C52=$H$40,(1-Planning!$G$44+$H$43)*Data!B12,(1-$G$44)*Data!B12),IF(C52=$H$40,(1+$H$43)*Data!B12,Data!B12))))</f>
        <v>291</v>
      </c>
      <c r="H52" s="85" t="str">
        <f>IF(E52&lt;H$40,Data!D12,IF(Planning!E52=Planning!$F$40,(1+Planning!$F$43)*Data!D12+Planning!$F$44*(Data!D13+Data!D14),IF(Planning!E52&lt;=Planning!$F$40+2,(1-Planning!$F$44)*Data!D12,Data!D12)))</f>
        <v>Regular time cost/hour (for team)</v>
      </c>
    </row>
    <row r="53" spans="2:8" x14ac:dyDescent="0.25">
      <c r="B53" s="83"/>
      <c r="C53" s="3">
        <v>8</v>
      </c>
      <c r="D53" s="65">
        <f>IF(C53&lt;$D$40,Data!B13,IF(Planning!C53=Planning!$D$40,(1+Planning!$D$43)*Data!B13+Planning!$D$44*(Data!B14+Data!B15),IF(Planning!C53&lt;=Planning!$D$40+2,(1-Planning!$D$44)*Data!B13,Data!B13)))</f>
        <v>221.60000000000002</v>
      </c>
      <c r="E53" s="65">
        <f>IF(C53&lt;E$40,Data!B13,IF(Planning!C53=Planning!$E$40,(1+Planning!$E$43)*Data!B13+Planning!$E$44*(Data!B14+Data!B15),IF(Planning!C53&lt;=Planning!$E$40+2,(1-Planning!$E$44)*Data!B13,Data!B13)))</f>
        <v>277</v>
      </c>
      <c r="F53" s="65">
        <f>IF(C53&lt;F$40,Data!B13,IF(Planning!C53=Planning!$F$40,(1+Planning!$F$43)*Data!B13+Planning!$F$44*(Data!B14+Data!B15),IF(Planning!C53&lt;=Planning!$F$40+2,(1-Planning!$F$44)*Data!B13,Data!B13)))</f>
        <v>207.75</v>
      </c>
      <c r="G53" s="84">
        <f>IF(C53&lt;G$40,IF(C53=$H$40,(1+$H$43)*Data!B13,Data!B13),IF(Planning!C53=Planning!$G$40,(1+Planning!$F$43)*Data!B13+Planning!$G$44*(Data!B14+Data!B15),IF(Planning!C53&lt;=Planning!$G$40+2,IF(C53=$H$40,(1-Planning!$G$44+$H$43)*Data!B13,(1-$G$44)*Data!B13),IF(C53=$H$40,(1+$H$43)*Data!B13,Data!B13))))</f>
        <v>277</v>
      </c>
      <c r="H53" s="85" t="str">
        <f>IF(E53&lt;H$40,Data!D13,IF(Planning!E53=Planning!$F$40,(1+Planning!$F$43)*Data!D13+Planning!$F$44*(Data!D14+Data!D15),IF(Planning!E53&lt;=Planning!$F$40+2,(1-Planning!$F$44)*Data!D13,Data!D13)))</f>
        <v>Over time cost/hour</v>
      </c>
    </row>
    <row r="54" spans="2:8" x14ac:dyDescent="0.25">
      <c r="B54" s="83"/>
      <c r="C54" s="3">
        <v>9</v>
      </c>
      <c r="D54" s="65">
        <f>IF(C54&lt;$D$40,Data!B14,IF(Planning!C54=Planning!$D$40,(1+Planning!$D$43)*Data!B14+Planning!$D$44*(Data!B15+Data!B16),IF(Planning!C54&lt;=Planning!$D$40+2,(1-Planning!$D$44)*Data!B14,Data!B14)))</f>
        <v>304</v>
      </c>
      <c r="E54" s="65">
        <f>IF(C54&lt;E$40,Data!B14,IF(Planning!C54=Planning!$E$40,(1+Planning!$E$43)*Data!B14+Planning!$E$44*(Data!B15+Data!B16),IF(Planning!C54&lt;=Planning!$E$40+2,(1-Planning!$E$44)*Data!B14,Data!B14)))</f>
        <v>304</v>
      </c>
      <c r="F54" s="65">
        <f>IF(C54&lt;F$40,Data!B14,IF(Planning!C54=Planning!$F$40,(1+Planning!$F$43)*Data!B14+Planning!$F$44*(Data!B15+Data!B16),IF(Planning!C54&lt;=Planning!$F$40+2,(1-Planning!$F$44)*Data!B14,Data!B14)))</f>
        <v>304</v>
      </c>
      <c r="G54" s="84">
        <f>IF(C54&lt;G$40,IF(C54=$H$40,(1+$H$43)*Data!B14,Data!B14),IF(Planning!C54=Planning!$G$40,(1+Planning!$F$43)*Data!B14+Planning!$G$44*(Data!B15+Data!B16),IF(Planning!C54&lt;=Planning!$G$40+2,IF(C54=$H$40,(1-Planning!$G$44+$H$43)*Data!B14,(1-$G$44)*Data!B14),IF(C54=$H$40,(1+$H$43)*Data!B14,Data!B14))))</f>
        <v>304</v>
      </c>
      <c r="H54" s="85" t="str">
        <f>IF(E54&lt;H$40,Data!D14,IF(Planning!E54=Planning!$F$40,(1+Planning!$F$43)*Data!D14+Planning!$F$44*(Data!D15+Data!D16),IF(Planning!E54&lt;=Planning!$F$40+2,(1-Planning!$F$44)*Data!D14,Data!D14)))</f>
        <v>Marginal subcontracting cost/unit</v>
      </c>
    </row>
    <row r="55" spans="2:8" x14ac:dyDescent="0.25">
      <c r="B55" s="83"/>
      <c r="C55" s="3">
        <v>10</v>
      </c>
      <c r="D55" s="65">
        <f>IF(C55&lt;$D$40,Data!B15,IF(Planning!C55=Planning!$D$40,(1+Planning!$D$43)*Data!B15+Planning!$D$44*(Data!B16+Data!B17),IF(Planning!C55&lt;=Planning!$D$40+2,(1-Planning!$D$44)*Data!B15,Data!B15)))</f>
        <v>291</v>
      </c>
      <c r="E55" s="65">
        <f>IF(C55&lt;E$40,Data!B15,IF(Planning!C55=Planning!$E$40,(1+Planning!$E$43)*Data!B15+Planning!$E$44*(Data!B16+Data!B17),IF(Planning!C55&lt;=Planning!$E$40+2,(1-Planning!$E$44)*Data!B15,Data!B15)))</f>
        <v>291</v>
      </c>
      <c r="F55" s="65">
        <f>IF(C55&lt;F$40,Data!B15,IF(Planning!C55=Planning!$F$40,(1+Planning!$F$43)*Data!B15+Planning!$F$44*(Data!B16+Data!B17),IF(Planning!C55&lt;=Planning!$F$40+2,(1-Planning!$F$44)*Data!B15,Data!B15)))</f>
        <v>291</v>
      </c>
      <c r="G55" s="84">
        <f>IF(C55&lt;G$40,IF(C55=$H$40,(1+$H$43)*Data!B15,Data!B15),IF(Planning!C55=Planning!$G$40,(1+Planning!$F$43)*Data!B15+Planning!$G$44*(Data!B16+Data!B17),IF(Planning!C55&lt;=Planning!$G$40+2,IF(C55=$H$40,(1-Planning!$G$44+$H$43)*Data!B15,(1-$G$44)*Data!B15),IF(C55=$H$40,(1+$H$43)*Data!B15,Data!B15))))</f>
        <v>291</v>
      </c>
      <c r="H55" s="85">
        <f>IF(E55&lt;H$40,Data!D15,IF(Planning!E55=Planning!$F$40,(1+Planning!$F$43)*Data!D15+Planning!$F$44*(Data!D16+Data!D17),IF(Planning!E55&lt;=Planning!$F$40+2,(1-Planning!$F$44)*Data!D15,Data!D15)))</f>
        <v>0</v>
      </c>
    </row>
    <row r="56" spans="2:8" x14ac:dyDescent="0.25">
      <c r="B56" s="83"/>
      <c r="C56" s="3">
        <v>11</v>
      </c>
      <c r="D56" s="65">
        <f>IF(C56&lt;$D$40,Data!B16,IF(Planning!C56=Planning!$D$40,(1+Planning!$D$43)*Data!B16+Planning!$D$44*(Data!B17+Data!B18),IF(Planning!C56&lt;=Planning!$D$40+2,(1-Planning!$D$44)*Data!B16,Data!B16)))</f>
        <v>302</v>
      </c>
      <c r="E56" s="65">
        <f>IF(C56&lt;E$40,Data!B16,IF(Planning!C56=Planning!$E$40,(1+Planning!$E$43)*Data!B16+Planning!$E$44*(Data!B17+Data!B18),IF(Planning!C56&lt;=Planning!$E$40+2,(1-Planning!$E$44)*Data!B16,Data!B16)))</f>
        <v>302</v>
      </c>
      <c r="F56" s="65">
        <f>IF(C56&lt;F$40,Data!B16,IF(Planning!C56=Planning!$F$40,(1+Planning!$F$43)*Data!B16+Planning!$F$44*(Data!B17+Data!B18),IF(Planning!C56&lt;=Planning!$F$40+2,(1-Planning!$F$44)*Data!B16,Data!B16)))</f>
        <v>302</v>
      </c>
      <c r="G56" s="84">
        <f>IF(C56&lt;G$40,IF(C56=$H$40,(1+$H$43)*Data!B16,Data!B16),IF(Planning!C56=Planning!$G$40,(1+Planning!$F$43)*Data!B16+Planning!$G$44*(Data!B17+Data!B18),IF(Planning!C56&lt;=Planning!$G$40+2,IF(C56=$H$40,(1-Planning!$G$44+$H$43)*Data!B16,(1-$G$44)*Data!B16),IF(C56=$H$40,(1+$H$43)*Data!B16,Data!B16))))</f>
        <v>302</v>
      </c>
      <c r="H56" s="85" t="str">
        <f>IF(E56&lt;H$40,Data!D16,IF(Planning!E56=Planning!$F$40,(1+Planning!$F$43)*Data!D16+Planning!$F$44*(Data!D17+Data!D18),IF(Planning!E56&lt;=Planning!$F$40+2,(1-Planning!$F$44)*Data!D16,Data!D16)))</f>
        <v xml:space="preserve">Max. overtime per employee per month </v>
      </c>
    </row>
    <row r="57" spans="2:8" x14ac:dyDescent="0.25">
      <c r="B57" s="83"/>
      <c r="C57" s="3">
        <v>12</v>
      </c>
      <c r="D57" s="65">
        <f>IF(C57&lt;$D$40,Data!B17,IF(Planning!C57=Planning!$D$40,(1+Planning!$D$43)*Data!B17+Planning!$D$44*(Data!B18+Data!B19),IF(Planning!C57&lt;=Planning!$D$40+2,(1-Planning!$D$44)*Data!B17,Data!B17)))</f>
        <v>297</v>
      </c>
      <c r="E57" s="65">
        <f>IF(C57&lt;E$40,Data!B17,IF(Planning!C57=Planning!$E$40,(1+Planning!$E$43)*Data!B17+Planning!$E$44*(Data!B18+Data!B19),IF(Planning!C57&lt;=Planning!$E$40+2,(1-Planning!$E$44)*Data!B17,Data!B17)))</f>
        <v>297</v>
      </c>
      <c r="F57" s="65">
        <f>IF(C57&lt;F$40,Data!B17,IF(Planning!C57=Planning!$F$40,(1+Planning!$F$43)*Data!B17+Planning!$F$44*(Data!B18+Data!B19),IF(Planning!C57&lt;=Planning!$F$40+2,(1-Planning!$F$44)*Data!B17,Data!B17)))</f>
        <v>297</v>
      </c>
      <c r="G57" s="84">
        <f>IF(C57&lt;G$40,IF(C57=$H$40,(1+$H$43)*Data!B17,Data!B17),IF(Planning!C57=Planning!$G$40,(1+Planning!$F$43)*Data!B17+Planning!$G$44*(Data!B18+Data!B19),IF(Planning!C57&lt;=Planning!$G$40+2,IF(C57=$H$40,(1-Planning!$G$44+$H$43)*Data!B17,(1-$G$44)*Data!B17),IF(C57=$H$40,(1+$H$43)*Data!B17,Data!B17))))</f>
        <v>297</v>
      </c>
      <c r="H57" s="85" t="str">
        <f>IF(E57&lt;H$40,Data!D17,IF(Planning!E57=Planning!$F$40,(1+Planning!$F$43)*Data!D17+Planning!$F$44*(Data!D18+Data!D19),IF(Planning!E57&lt;=Planning!$F$40+2,(1-Planning!$F$44)*Data!D17,Data!D17)))</f>
        <v>Starting work force size (teams)</v>
      </c>
    </row>
  </sheetData>
  <mergeCells count="16">
    <mergeCell ref="A42:B42"/>
    <mergeCell ref="G38:H38"/>
    <mergeCell ref="B45:B57"/>
    <mergeCell ref="G46:H46"/>
    <mergeCell ref="G47:H47"/>
    <mergeCell ref="G48:H48"/>
    <mergeCell ref="G49:H49"/>
    <mergeCell ref="G50:H50"/>
    <mergeCell ref="G51:H51"/>
    <mergeCell ref="G52:H52"/>
    <mergeCell ref="G57:H57"/>
    <mergeCell ref="G45:H45"/>
    <mergeCell ref="G53:H53"/>
    <mergeCell ref="G54:H54"/>
    <mergeCell ref="G55:H55"/>
    <mergeCell ref="G56:H56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Planning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9 Problem 6</dc:subject>
  <dc:creator>Jay Mabe</dc:creator>
  <cp:lastModifiedBy>Sunil Chopra</cp:lastModifiedBy>
  <cp:lastPrinted>1998-08-05T15:51:27Z</cp:lastPrinted>
  <dcterms:created xsi:type="dcterms:W3CDTF">1997-07-17T14:28:53Z</dcterms:created>
  <dcterms:modified xsi:type="dcterms:W3CDTF">2017-09-27T16:36:27Z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782455198</vt:i4>
  </property>
  <property fmtid="{D5CDD505-2E9C-101B-9397-08002B2CF9AE}" pid="3" name="_EmailSubject">
    <vt:lpwstr>solutions</vt:lpwstr>
  </property>
  <property fmtid="{D5CDD505-2E9C-101B-9397-08002B2CF9AE}" pid="4" name="_AuthorEmail">
    <vt:lpwstr>chung@bus.msu.edu</vt:lpwstr>
  </property>
  <property fmtid="{D5CDD505-2E9C-101B-9397-08002B2CF9AE}" pid="5" name="_AuthorEmailDisplayName">
    <vt:lpwstr>WenMing Chung</vt:lpwstr>
  </property>
  <property fmtid="{D5CDD505-2E9C-101B-9397-08002B2CF9AE}" pid="6" name="_ReviewingToolsShownOnce">
    <vt:lpwstr/>
  </property>
</Properties>
</file>